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E Sample\"/>
    </mc:Choice>
  </mc:AlternateContent>
  <bookViews>
    <workbookView xWindow="0" yWindow="0" windowWidth="19200" windowHeight="11595" activeTab="4"/>
  </bookViews>
  <sheets>
    <sheet name="4E" sheetId="8" r:id="rId1"/>
    <sheet name="3E" sheetId="7" r:id="rId2"/>
    <sheet name="2E" sheetId="6" r:id="rId3"/>
    <sheet name="1E" sheetId="5" r:id="rId4"/>
    <sheet name="1E - 2E - 3E - 4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<sst xmlns="http://schemas.openxmlformats.org/spreadsheetml/2006/main" count="74" uniqueCount="26">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</sst>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1.7213677132172374</c:v>
                </c:pt>
                <c:pt idx="1">
                  <c:v>1.5584311530194512</c:v>
                </c:pt>
                <c:pt idx="2">
                  <c:v>1.6488296502652871</c:v>
                </c:pt>
                <c:pt idx="3">
                  <c:v>1.4734139237688466</c:v>
                </c:pt>
                <c:pt idx="4">
                  <c:v>1.5895076031417086</c:v>
                </c:pt>
                <c:pt idx="5">
                  <c:v>1.5182886988203836</c:v>
                </c:pt>
                <c:pt idx="6">
                  <c:v>1.5847106168499452</c:v>
                </c:pt>
                <c:pt idx="7">
                  <c:v>1.7763291987604086</c:v>
                </c:pt>
                <c:pt idx="8">
                  <c:v>1.6805932237884349</c:v>
                </c:pt>
                <c:pt idx="9">
                  <c:v>1.4948256446284183</c:v>
                </c:pt>
                <c:pt idx="10">
                  <c:v>1.2158488154133946</c:v>
                </c:pt>
                <c:pt idx="11">
                  <c:v>1.3431872509791021</c:v>
                </c:pt>
                <c:pt idx="12">
                  <c:v>1.1776071162155926</c:v>
                </c:pt>
                <c:pt idx="13">
                  <c:v>1.274456002281064</c:v>
                </c:pt>
                <c:pt idx="14">
                  <c:v>1.3655828884370564</c:v>
                </c:pt>
                <c:pt idx="15">
                  <c:v>1.4831919217217564</c:v>
                </c:pt>
                <c:pt idx="16">
                  <c:v>1.2942876962104746</c:v>
                </c:pt>
                <c:pt idx="17">
                  <c:v>1.2854833237369776</c:v>
                </c:pt>
                <c:pt idx="18">
                  <c:v>1.3482567040026285</c:v>
                </c:pt>
                <c:pt idx="19">
                  <c:v>1.3247206627971153</c:v>
                </c:pt>
                <c:pt idx="20">
                  <c:v>1.2053923709033683</c:v>
                </c:pt>
                <c:pt idx="21">
                  <c:v>1.2924301343377811</c:v>
                </c:pt>
                <c:pt idx="22">
                  <c:v>1.5327394470258451</c:v>
                </c:pt>
                <c:pt idx="23">
                  <c:v>1.4202504349377434</c:v>
                </c:pt>
                <c:pt idx="24">
                  <c:v>1.3708786078259685</c:v>
                </c:pt>
                <c:pt idx="25">
                  <c:v>1.6315569805316679</c:v>
                </c:pt>
                <c:pt idx="26">
                  <c:v>1.5005497714841418</c:v>
                </c:pt>
                <c:pt idx="27">
                  <c:v>1.4662707836900801</c:v>
                </c:pt>
                <c:pt idx="28">
                  <c:v>1.494912341095556</c:v>
                </c:pt>
                <c:pt idx="29">
                  <c:v>1.4707626079982774</c:v>
                </c:pt>
                <c:pt idx="30">
                  <c:v>1.2864348316088479</c:v>
                </c:pt>
                <c:pt idx="31">
                  <c:v>1.3371227662633103</c:v>
                </c:pt>
                <c:pt idx="32">
                  <c:v>1.2257648390691676</c:v>
                </c:pt>
                <c:pt idx="33">
                  <c:v>1.2351356611670439</c:v>
                </c:pt>
                <c:pt idx="34">
                  <c:v>1.3443170770824022</c:v>
                </c:pt>
                <c:pt idx="35">
                  <c:v>1.2653986235174774</c:v>
                </c:pt>
                <c:pt idx="36">
                  <c:v>1.4136708001967446</c:v>
                </c:pt>
                <c:pt idx="37">
                  <c:v>1.3890919744381325</c:v>
                </c:pt>
                <c:pt idx="38">
                  <c:v>1.4168346308841726</c:v>
                </c:pt>
                <c:pt idx="39">
                  <c:v>1.3739983470113717</c:v>
                </c:pt>
                <c:pt idx="40">
                  <c:v>1.2855713558431456</c:v>
                </c:pt>
                <c:pt idx="41">
                  <c:v>1.5172651296523509</c:v>
                </c:pt>
                <c:pt idx="42">
                  <c:v>1.5487152665645869</c:v>
                </c:pt>
                <c:pt idx="43">
                  <c:v>1.3413540608965686</c:v>
                </c:pt>
                <c:pt idx="44">
                  <c:v>1.2959717766818104</c:v>
                </c:pt>
                <c:pt idx="45">
                  <c:v>1.3276597970874926</c:v>
                </c:pt>
                <c:pt idx="46">
                  <c:v>1.3640862059008039</c:v>
                </c:pt>
                <c:pt idx="47">
                  <c:v>1.2427962219083395</c:v>
                </c:pt>
                <c:pt idx="48">
                  <c:v>1.3325691640975008</c:v>
                </c:pt>
                <c:pt idx="49">
                  <c:v>1.2543386429794738</c:v>
                </c:pt>
                <c:pt idx="50">
                  <c:v>1.2133679803269803</c:v>
                </c:pt>
                <c:pt idx="51">
                  <c:v>1.1450461482198366</c:v>
                </c:pt>
                <c:pt idx="52">
                  <c:v>1.2889411288697799</c:v>
                </c:pt>
                <c:pt idx="53">
                  <c:v>1.600348953784106</c:v>
                </c:pt>
                <c:pt idx="54">
                  <c:v>2.153646504659696</c:v>
                </c:pt>
                <c:pt idx="55">
                  <c:v>1.7191980179930726</c:v>
                </c:pt>
                <c:pt idx="56">
                  <c:v>1.4708840331808088</c:v>
                </c:pt>
                <c:pt idx="57">
                  <c:v>1.5070872629924832</c:v>
                </c:pt>
                <c:pt idx="58">
                  <c:v>1.4601566699901569</c:v>
                </c:pt>
                <c:pt idx="59">
                  <c:v>1.4127760655148711</c:v>
                </c:pt>
                <c:pt idx="60">
                  <c:v>1.3586623410493137</c:v>
                </c:pt>
                <c:pt idx="61">
                  <c:v>1.4270171039984516</c:v>
                </c:pt>
                <c:pt idx="62">
                  <c:v>1.3374676157689993</c:v>
                </c:pt>
                <c:pt idx="63">
                  <c:v>1.4244378727021301</c:v>
                </c:pt>
                <c:pt idx="64">
                  <c:v>1.4165151958860529</c:v>
                </c:pt>
                <c:pt idx="65">
                  <c:v>1.4162273975363797</c:v>
                </c:pt>
                <c:pt idx="66">
                  <c:v>1.4252456380018561</c:v>
                </c:pt>
                <c:pt idx="67">
                  <c:v>1.5884604267713791</c:v>
                </c:pt>
                <c:pt idx="68">
                  <c:v>1.5161077957243694</c:v>
                </c:pt>
                <c:pt idx="69">
                  <c:v>1.4167027723125061</c:v>
                </c:pt>
                <c:pt idx="70">
                  <c:v>1.2914383120433441</c:v>
                </c:pt>
                <c:pt idx="71">
                  <c:v>1.6167697204611955</c:v>
                </c:pt>
                <c:pt idx="72">
                  <c:v>1.7637074507420576</c:v>
                </c:pt>
                <c:pt idx="73">
                  <c:v>1.5724964771209236</c:v>
                </c:pt>
                <c:pt idx="74">
                  <c:v>1.5636222541856624</c:v>
                </c:pt>
                <c:pt idx="75">
                  <c:v>1.4937339568008456</c:v>
                </c:pt>
                <c:pt idx="76">
                  <c:v>1.507020583804606</c:v>
                </c:pt>
                <c:pt idx="77">
                  <c:v>1.4778619094755698</c:v>
                </c:pt>
                <c:pt idx="78">
                  <c:v>1.4582356986589444</c:v>
                </c:pt>
                <c:pt idx="79">
                  <c:v>1.3327659867465249</c:v>
                </c:pt>
                <c:pt idx="80">
                  <c:v>1.3008254210010377</c:v>
                </c:pt>
                <c:pt idx="81">
                  <c:v>1.4174035328975472</c:v>
                </c:pt>
                <c:pt idx="82">
                  <c:v>1.7610362928219105</c:v>
                </c:pt>
                <c:pt idx="83">
                  <c:v>2.1307401625005307</c:v>
                </c:pt>
                <c:pt idx="84">
                  <c:v>2.4975539108243514</c:v>
                </c:pt>
                <c:pt idx="85">
                  <c:v>2.0361385533575072</c:v>
                </c:pt>
                <c:pt idx="86">
                  <c:v>1.7763592533898775</c:v>
                </c:pt>
                <c:pt idx="87">
                  <c:v>1.9979855426794944</c:v>
                </c:pt>
                <c:pt idx="88">
                  <c:v>2.1600490258097071</c:v>
                </c:pt>
                <c:pt idx="89">
                  <c:v>2.0327076952468119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1.3601353317408518</c:v>
                </c:pt>
                <c:pt idx="1">
                  <c:v>1.6082671588597872</c:v>
                </c:pt>
                <c:pt idx="2">
                  <c:v>1.6512376375843167</c:v>
                </c:pt>
                <c:pt idx="3">
                  <c:v>1.2177089714040847</c:v>
                </c:pt>
                <c:pt idx="4">
                  <c:v>1.2062693383600882</c:v>
                </c:pt>
                <c:pt idx="5">
                  <c:v>1.367677409508623</c:v>
                </c:pt>
                <c:pt idx="6">
                  <c:v>1.5817510838746516</c:v>
                </c:pt>
                <c:pt idx="7">
                  <c:v>1.8984755870727221</c:v>
                </c:pt>
                <c:pt idx="8">
                  <c:v>1.8358231259051037</c:v>
                </c:pt>
                <c:pt idx="9">
                  <c:v>1.5265014811736051</c:v>
                </c:pt>
                <c:pt idx="10">
                  <c:v>1.4261801864450343</c:v>
                </c:pt>
                <c:pt idx="11">
                  <c:v>1.3240025811442266</c:v>
                </c:pt>
                <c:pt idx="12">
                  <c:v>1.3183392087554324</c:v>
                </c:pt>
                <c:pt idx="13">
                  <c:v>1.3229569083173192</c:v>
                </c:pt>
                <c:pt idx="14">
                  <c:v>1.5673496039445094</c:v>
                </c:pt>
                <c:pt idx="15">
                  <c:v>1.5560514144828679</c:v>
                </c:pt>
                <c:pt idx="16">
                  <c:v>1.5184977613580568</c:v>
                </c:pt>
                <c:pt idx="17">
                  <c:v>1.6052070352449967</c:v>
                </c:pt>
                <c:pt idx="18">
                  <c:v>1.6972797288582833</c:v>
                </c:pt>
                <c:pt idx="19">
                  <c:v>1.7038686673836496</c:v>
                </c:pt>
                <c:pt idx="20">
                  <c:v>1.2604816133917986</c:v>
                </c:pt>
                <c:pt idx="21">
                  <c:v>1.3359717970074678</c:v>
                </c:pt>
                <c:pt idx="22">
                  <c:v>1.5162921883357259</c:v>
                </c:pt>
                <c:pt idx="23">
                  <c:v>1.6338781517042322</c:v>
                </c:pt>
                <c:pt idx="24">
                  <c:v>1.4933708611907111</c:v>
                </c:pt>
                <c:pt idx="25">
                  <c:v>1.5998526777484214</c:v>
                </c:pt>
                <c:pt idx="26">
                  <c:v>1.8741471651403501</c:v>
                </c:pt>
                <c:pt idx="27">
                  <c:v>1.841455139447947</c:v>
                </c:pt>
                <c:pt idx="28">
                  <c:v>2.2098133713110188</c:v>
                </c:pt>
                <c:pt idx="29">
                  <c:v>1.9137872680681554</c:v>
                </c:pt>
                <c:pt idx="30">
                  <c:v>1.6303279093647982</c:v>
                </c:pt>
                <c:pt idx="31">
                  <c:v>1.6519814057294375</c:v>
                </c:pt>
                <c:pt idx="32">
                  <c:v>2.1295274954336127</c:v>
                </c:pt>
                <c:pt idx="33">
                  <c:v>2.0177056316841568</c:v>
                </c:pt>
                <c:pt idx="34">
                  <c:v>1.8042726133788365</c:v>
                </c:pt>
                <c:pt idx="35">
                  <c:v>1.7715575244936177</c:v>
                </c:pt>
                <c:pt idx="36">
                  <c:v>2.3081430366482154</c:v>
                </c:pt>
                <c:pt idx="37">
                  <c:v>1.8536783521572444</c:v>
                </c:pt>
                <c:pt idx="38">
                  <c:v>2.0172641618512865</c:v>
                </c:pt>
                <c:pt idx="39">
                  <c:v>2.0006637991025338</c:v>
                </c:pt>
                <c:pt idx="40">
                  <c:v>2.1380723325035671</c:v>
                </c:pt>
                <c:pt idx="41">
                  <c:v>1.824573443616875</c:v>
                </c:pt>
                <c:pt idx="42">
                  <c:v>2.0661871199116288</c:v>
                </c:pt>
                <c:pt idx="43">
                  <c:v>2.1404697087249689</c:v>
                </c:pt>
                <c:pt idx="44">
                  <c:v>2.1465101167788063</c:v>
                </c:pt>
                <c:pt idx="45">
                  <c:v>1.6907934009004175</c:v>
                </c:pt>
                <c:pt idx="46">
                  <c:v>1.6542562099935085</c:v>
                </c:pt>
                <c:pt idx="47">
                  <c:v>1.7639194669093867</c:v>
                </c:pt>
                <c:pt idx="48">
                  <c:v>2.2614788890772721</c:v>
                </c:pt>
                <c:pt idx="49">
                  <c:v>1.8566530132949974</c:v>
                </c:pt>
                <c:pt idx="50">
                  <c:v>1.5045685668295385</c:v>
                </c:pt>
                <c:pt idx="51">
                  <c:v>1.4115908394079437</c:v>
                </c:pt>
                <c:pt idx="52">
                  <c:v>1.7707549522238275</c:v>
                </c:pt>
                <c:pt idx="53">
                  <c:v>1.7768184519864694</c:v>
                </c:pt>
                <c:pt idx="54">
                  <c:v>1.435370792294185</c:v>
                </c:pt>
                <c:pt idx="55">
                  <c:v>1.160421040665476</c:v>
                </c:pt>
                <c:pt idx="56">
                  <c:v>1.2541917763452641</c:v>
                </c:pt>
                <c:pt idx="57">
                  <c:v>1.3981270551265912</c:v>
                </c:pt>
                <c:pt idx="58">
                  <c:v>1.4613407348048602</c:v>
                </c:pt>
                <c:pt idx="59">
                  <c:v>1.3253803237724533</c:v>
                </c:pt>
                <c:pt idx="60">
                  <c:v>1.3800722132824015</c:v>
                </c:pt>
                <c:pt idx="61">
                  <c:v>1.2942205831914859</c:v>
                </c:pt>
                <c:pt idx="62">
                  <c:v>1.3437447395875721</c:v>
                </c:pt>
                <c:pt idx="63">
                  <c:v>1.423723341339489</c:v>
                </c:pt>
                <c:pt idx="64">
                  <c:v>1.2756924803355683</c:v>
                </c:pt>
                <c:pt idx="65">
                  <c:v>1.4706391541221984</c:v>
                </c:pt>
                <c:pt idx="66">
                  <c:v>1.2447034375311818</c:v>
                </c:pt>
                <c:pt idx="67">
                  <c:v>1.4571055344483115</c:v>
                </c:pt>
                <c:pt idx="68">
                  <c:v>1.3974396653036982</c:v>
                </c:pt>
                <c:pt idx="69">
                  <c:v>1.5994099588562176</c:v>
                </c:pt>
                <c:pt idx="70">
                  <c:v>1.2934102217228556</c:v>
                </c:pt>
                <c:pt idx="71">
                  <c:v>1.2709697452873041</c:v>
                </c:pt>
                <c:pt idx="72">
                  <c:v>1.2652967802074022</c:v>
                </c:pt>
                <c:pt idx="73">
                  <c:v>1.3352460202924858</c:v>
                </c:pt>
                <c:pt idx="74">
                  <c:v>1.1857021493372095</c:v>
                </c:pt>
                <c:pt idx="75">
                  <c:v>1.2949216889609765</c:v>
                </c:pt>
                <c:pt idx="76">
                  <c:v>1.2763679489643844</c:v>
                </c:pt>
                <c:pt idx="77">
                  <c:v>1.4100895283597588</c:v>
                </c:pt>
                <c:pt idx="78">
                  <c:v>1.4374796272071342</c:v>
                </c:pt>
                <c:pt idx="79">
                  <c:v>1.4337548300539544</c:v>
                </c:pt>
                <c:pt idx="80">
                  <c:v>1.672271907204492</c:v>
                </c:pt>
                <c:pt idx="81">
                  <c:v>1.4576164965668674</c:v>
                </c:pt>
                <c:pt idx="82">
                  <c:v>1.684122042414441</c:v>
                </c:pt>
                <c:pt idx="83">
                  <c:v>1.8064195800076579</c:v>
                </c:pt>
                <c:pt idx="84">
                  <c:v>1.6272447556568208</c:v>
                </c:pt>
                <c:pt idx="85">
                  <c:v>1.8266480010066926</c:v>
                </c:pt>
                <c:pt idx="86">
                  <c:v>2.0605829216325118</c:v>
                </c:pt>
                <c:pt idx="87">
                  <c:v>1.5709290006152381</c:v>
                </c:pt>
                <c:pt idx="88">
                  <c:v>1.3741312038815567</c:v>
                </c:pt>
                <c:pt idx="89">
                  <c:v>1.6506549302194089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1.4312431407478388</c:v>
                </c:pt>
                <c:pt idx="1">
                  <c:v>1.486440262223828</c:v>
                </c:pt>
                <c:pt idx="2">
                  <c:v>1.3657029021859035</c:v>
                </c:pt>
                <c:pt idx="3">
                  <c:v>1.395792604873179</c:v>
                </c:pt>
                <c:pt idx="4">
                  <c:v>1.3882313724803073</c:v>
                </c:pt>
                <c:pt idx="5">
                  <c:v>1.4188026423305946</c:v>
                </c:pt>
                <c:pt idx="6">
                  <c:v>1.4207412175662091</c:v>
                </c:pt>
                <c:pt idx="7">
                  <c:v>1.4256822443013588</c:v>
                </c:pt>
                <c:pt idx="8">
                  <c:v>1.3689368140378013</c:v>
                </c:pt>
                <c:pt idx="9">
                  <c:v>1.3436905420692986</c:v>
                </c:pt>
                <c:pt idx="10">
                  <c:v>1.5182536642884163</c:v>
                </c:pt>
                <c:pt idx="11">
                  <c:v>1.5066321473886004</c:v>
                </c:pt>
                <c:pt idx="12">
                  <c:v>1.5074508456021039</c:v>
                </c:pt>
                <c:pt idx="13">
                  <c:v>1.5731264909483489</c:v>
                </c:pt>
                <c:pt idx="14">
                  <c:v>1.4833647566310366</c:v>
                </c:pt>
                <c:pt idx="15">
                  <c:v>1.4824129584669532</c:v>
                </c:pt>
                <c:pt idx="16">
                  <c:v>1.4600726432960456</c:v>
                </c:pt>
                <c:pt idx="17">
                  <c:v>1.4438686798442097</c:v>
                </c:pt>
                <c:pt idx="18">
                  <c:v>1.4694665582232891</c:v>
                </c:pt>
                <c:pt idx="19">
                  <c:v>1.4452021510207911</c:v>
                </c:pt>
                <c:pt idx="20">
                  <c:v>1.3855692356313447</c:v>
                </c:pt>
                <c:pt idx="21">
                  <c:v>1.3698998704837191</c:v>
                </c:pt>
                <c:pt idx="22">
                  <c:v>1.4354961165272218</c:v>
                </c:pt>
                <c:pt idx="23">
                  <c:v>1.490152776205387</c:v>
                </c:pt>
                <c:pt idx="24">
                  <c:v>1.3911117943426716</c:v>
                </c:pt>
                <c:pt idx="25">
                  <c:v>1.4141099389986269</c:v>
                </c:pt>
                <c:pt idx="26">
                  <c:v>1.3947011847115418</c:v>
                </c:pt>
                <c:pt idx="27">
                  <c:v>1.4210517491836954</c:v>
                </c:pt>
                <c:pt idx="28">
                  <c:v>1.5423064793106409</c:v>
                </c:pt>
                <c:pt idx="29">
                  <c:v>1.3990258975395953</c:v>
                </c:pt>
                <c:pt idx="30">
                  <c:v>1.408855491842359</c:v>
                </c:pt>
                <c:pt idx="31">
                  <c:v>1.3432506283295726</c:v>
                </c:pt>
                <c:pt idx="32">
                  <c:v>1.3712141198167673</c:v>
                </c:pt>
                <c:pt idx="33">
                  <c:v>1.4483112330173102</c:v>
                </c:pt>
                <c:pt idx="34">
                  <c:v>1.5199354969467715</c:v>
                </c:pt>
                <c:pt idx="35">
                  <c:v>1.3910084544621122</c:v>
                </c:pt>
                <c:pt idx="36">
                  <c:v>1.4096034689324752</c:v>
                </c:pt>
                <c:pt idx="37">
                  <c:v>1.3929947407593384</c:v>
                </c:pt>
                <c:pt idx="38">
                  <c:v>1.4998790308925019</c:v>
                </c:pt>
                <c:pt idx="39">
                  <c:v>1.3734835010635236</c:v>
                </c:pt>
                <c:pt idx="40">
                  <c:v>1.3765214794104343</c:v>
                </c:pt>
                <c:pt idx="41">
                  <c:v>1.3295262452674623</c:v>
                </c:pt>
                <c:pt idx="42">
                  <c:v>1.50675388363678</c:v>
                </c:pt>
                <c:pt idx="43">
                  <c:v>1.4897251053123637</c:v>
                </c:pt>
                <c:pt idx="44">
                  <c:v>1.6330261886545594</c:v>
                </c:pt>
                <c:pt idx="45">
                  <c:v>1.766284114296635</c:v>
                </c:pt>
                <c:pt idx="46">
                  <c:v>1.9992556323617408</c:v>
                </c:pt>
                <c:pt idx="47">
                  <c:v>2.0695170149263222</c:v>
                </c:pt>
                <c:pt idx="48">
                  <c:v>1.8446356039656393</c:v>
                </c:pt>
                <c:pt idx="49">
                  <c:v>1.5490645286609399</c:v>
                </c:pt>
                <c:pt idx="50">
                  <c:v>1.6218551151600864</c:v>
                </c:pt>
                <c:pt idx="51">
                  <c:v>1.5999343689638319</c:v>
                </c:pt>
                <c:pt idx="52">
                  <c:v>1.6189611993140838</c:v>
                </c:pt>
                <c:pt idx="53">
                  <c:v>1.6753041627255656</c:v>
                </c:pt>
                <c:pt idx="54">
                  <c:v>1.6857471806854036</c:v>
                </c:pt>
                <c:pt idx="55">
                  <c:v>1.6677281788939753</c:v>
                </c:pt>
                <c:pt idx="56">
                  <c:v>1.6620232581939018</c:v>
                </c:pt>
                <c:pt idx="57">
                  <c:v>1.6437746628705172</c:v>
                </c:pt>
                <c:pt idx="58">
                  <c:v>1.5302806864636649</c:v>
                </c:pt>
                <c:pt idx="59">
                  <c:v>1.4544939516103359</c:v>
                </c:pt>
                <c:pt idx="60">
                  <c:v>1.5983059684537111</c:v>
                </c:pt>
                <c:pt idx="61">
                  <c:v>1.5853595693306102</c:v>
                </c:pt>
                <c:pt idx="62">
                  <c:v>1.7119927317286991</c:v>
                </c:pt>
                <c:pt idx="63">
                  <c:v>1.6615013198632429</c:v>
                </c:pt>
                <c:pt idx="64">
                  <c:v>1.6682516373115894</c:v>
                </c:pt>
                <c:pt idx="65">
                  <c:v>1.6649113774109807</c:v>
                </c:pt>
                <c:pt idx="66">
                  <c:v>1.6690763262318831</c:v>
                </c:pt>
                <c:pt idx="67">
                  <c:v>1.5672915777816872</c:v>
                </c:pt>
                <c:pt idx="68">
                  <c:v>1.6389097993102875</c:v>
                </c:pt>
                <c:pt idx="69">
                  <c:v>1.5590980262365037</c:v>
                </c:pt>
                <c:pt idx="70">
                  <c:v>1.6361157259207262</c:v>
                </c:pt>
                <c:pt idx="71">
                  <c:v>1.5017036236758874</c:v>
                </c:pt>
                <c:pt idx="72">
                  <c:v>1.4435686918410082</c:v>
                </c:pt>
                <c:pt idx="73">
                  <c:v>1.3767266867983274</c:v>
                </c:pt>
                <c:pt idx="74">
                  <c:v>1.4073158769220273</c:v>
                </c:pt>
                <c:pt idx="75">
                  <c:v>1.4154149751073448</c:v>
                </c:pt>
                <c:pt idx="76">
                  <c:v>1.2876151702108054</c:v>
                </c:pt>
                <c:pt idx="77">
                  <c:v>1.3956914583016453</c:v>
                </c:pt>
                <c:pt idx="78">
                  <c:v>1.3708305645093979</c:v>
                </c:pt>
                <c:pt idx="79">
                  <c:v>1.3613538508308407</c:v>
                </c:pt>
                <c:pt idx="80">
                  <c:v>1.3092116380457084</c:v>
                </c:pt>
                <c:pt idx="81">
                  <c:v>1.2861040274850903</c:v>
                </c:pt>
                <c:pt idx="82">
                  <c:v>1.2731817031365578</c:v>
                </c:pt>
                <c:pt idx="83">
                  <c:v>1.2820034448467625</c:v>
                </c:pt>
                <c:pt idx="84">
                  <c:v>1.2355720414096163</c:v>
                </c:pt>
                <c:pt idx="85">
                  <c:v>1.2760935474615027</c:v>
                </c:pt>
                <c:pt idx="86">
                  <c:v>1.2806442915588121</c:v>
                </c:pt>
                <c:pt idx="87">
                  <c:v>1.4604069917534943</c:v>
                </c:pt>
                <c:pt idx="88">
                  <c:v>1.3512997811539014</c:v>
                </c:pt>
                <c:pt idx="89">
                  <c:v>1.267546521062864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1.6403095290493823</c:v>
                </c:pt>
                <c:pt idx="1">
                  <c:v>1.5517115640259418</c:v>
                </c:pt>
                <c:pt idx="2">
                  <c:v>1.457882177912297</c:v>
                </c:pt>
                <c:pt idx="3">
                  <c:v>2.0191668014230895</c:v>
                </c:pt>
                <c:pt idx="4">
                  <c:v>2.157850184082835</c:v>
                </c:pt>
                <c:pt idx="5">
                  <c:v>1.8384260597345061</c:v>
                </c:pt>
                <c:pt idx="6">
                  <c:v>2.0166259930918931</c:v>
                </c:pt>
                <c:pt idx="7">
                  <c:v>1.8336729383190797</c:v>
                </c:pt>
                <c:pt idx="8">
                  <c:v>1.7835167377287524</c:v>
                </c:pt>
                <c:pt idx="9">
                  <c:v>1.7943330850693122</c:v>
                </c:pt>
                <c:pt idx="10">
                  <c:v>1.7172151933633337</c:v>
                </c:pt>
                <c:pt idx="11">
                  <c:v>1.6712096072553444</c:v>
                </c:pt>
                <c:pt idx="12">
                  <c:v>1.6639896064809421</c:v>
                </c:pt>
                <c:pt idx="13">
                  <c:v>1.500316061696324</c:v>
                </c:pt>
                <c:pt idx="14">
                  <c:v>1.6838594472968449</c:v>
                </c:pt>
                <c:pt idx="15">
                  <c:v>1.5462570122664838</c:v>
                </c:pt>
                <c:pt idx="16">
                  <c:v>1.9038196741738678</c:v>
                </c:pt>
                <c:pt idx="17">
                  <c:v>2.0758414325428323</c:v>
                </c:pt>
                <c:pt idx="18">
                  <c:v>1.7853199117828735</c:v>
                </c:pt>
                <c:pt idx="19">
                  <c:v>2.1041978049143744</c:v>
                </c:pt>
                <c:pt idx="20">
                  <c:v>1.6412370280543338</c:v>
                </c:pt>
                <c:pt idx="21">
                  <c:v>1.5676034310895359</c:v>
                </c:pt>
                <c:pt idx="22">
                  <c:v>1.5861218962836512</c:v>
                </c:pt>
                <c:pt idx="23">
                  <c:v>1.4752541469984239</c:v>
                </c:pt>
                <c:pt idx="24">
                  <c:v>1.49077877143891</c:v>
                </c:pt>
                <c:pt idx="25">
                  <c:v>1.6893595009059894</c:v>
                </c:pt>
                <c:pt idx="26">
                  <c:v>1.7770814938646697</c:v>
                </c:pt>
                <c:pt idx="27">
                  <c:v>1.8816683030475074</c:v>
                </c:pt>
                <c:pt idx="28">
                  <c:v>1.7224126533339574</c:v>
                </c:pt>
                <c:pt idx="29">
                  <c:v>2.0595535046433948</c:v>
                </c:pt>
                <c:pt idx="30">
                  <c:v>1.8149962726044822</c:v>
                </c:pt>
                <c:pt idx="31">
                  <c:v>1.5833610966794092</c:v>
                </c:pt>
                <c:pt idx="32">
                  <c:v>1.6101579764252687</c:v>
                </c:pt>
                <c:pt idx="33">
                  <c:v>1.7212193523817509</c:v>
                </c:pt>
                <c:pt idx="34">
                  <c:v>1.669039141575587</c:v>
                </c:pt>
                <c:pt idx="35">
                  <c:v>1.6408880208473036</c:v>
                </c:pt>
                <c:pt idx="36">
                  <c:v>1.52149535492704</c:v>
                </c:pt>
                <c:pt idx="37">
                  <c:v>1.4316433113063813</c:v>
                </c:pt>
                <c:pt idx="38">
                  <c:v>1.4270105786243279</c:v>
                </c:pt>
                <c:pt idx="39">
                  <c:v>1.4002370677864695</c:v>
                </c:pt>
                <c:pt idx="40">
                  <c:v>1.4323828784518371</c:v>
                </c:pt>
                <c:pt idx="41">
                  <c:v>1.6093284420641405</c:v>
                </c:pt>
                <c:pt idx="42">
                  <c:v>1.7031990948076141</c:v>
                </c:pt>
                <c:pt idx="43">
                  <c:v>1.5663105504141537</c:v>
                </c:pt>
                <c:pt idx="44">
                  <c:v>1.4299035731837053</c:v>
                </c:pt>
                <c:pt idx="45">
                  <c:v>1.5002407818476089</c:v>
                </c:pt>
                <c:pt idx="46">
                  <c:v>1.3572890115290164</c:v>
                </c:pt>
                <c:pt idx="47">
                  <c:v>1.2178126194905132</c:v>
                </c:pt>
                <c:pt idx="48">
                  <c:v>1.2518650497713244</c:v>
                </c:pt>
                <c:pt idx="49">
                  <c:v>1.2577819198085751</c:v>
                </c:pt>
                <c:pt idx="50">
                  <c:v>1.3790366566588994</c:v>
                </c:pt>
                <c:pt idx="51">
                  <c:v>1.4277860082338063</c:v>
                </c:pt>
                <c:pt idx="52">
                  <c:v>1.4408143892182734</c:v>
                </c:pt>
                <c:pt idx="53">
                  <c:v>1.5375581938696337</c:v>
                </c:pt>
                <c:pt idx="54">
                  <c:v>1.5501546246760729</c:v>
                </c:pt>
                <c:pt idx="55">
                  <c:v>1.5748188613811733</c:v>
                </c:pt>
                <c:pt idx="56">
                  <c:v>1.5511391083606312</c:v>
                </c:pt>
                <c:pt idx="57">
                  <c:v>1.5491445083330915</c:v>
                </c:pt>
                <c:pt idx="58">
                  <c:v>1.6012748350401436</c:v>
                </c:pt>
                <c:pt idx="59">
                  <c:v>1.5904325216656392</c:v>
                </c:pt>
                <c:pt idx="60">
                  <c:v>1.6175197968871151</c:v>
                </c:pt>
                <c:pt idx="61">
                  <c:v>1.6518161388486541</c:v>
                </c:pt>
                <c:pt idx="62">
                  <c:v>1.5891550887277399</c:v>
                </c:pt>
                <c:pt idx="63">
                  <c:v>1.5209152452053403</c:v>
                </c:pt>
                <c:pt idx="64">
                  <c:v>1.4413743401372834</c:v>
                </c:pt>
                <c:pt idx="65">
                  <c:v>1.4341009060940839</c:v>
                </c:pt>
                <c:pt idx="66">
                  <c:v>1.3329568125840325</c:v>
                </c:pt>
                <c:pt idx="67">
                  <c:v>1.3958272445527327</c:v>
                </c:pt>
                <c:pt idx="68">
                  <c:v>1.5943349970913325</c:v>
                </c:pt>
                <c:pt idx="69">
                  <c:v>1.6489356090643994</c:v>
                </c:pt>
                <c:pt idx="70">
                  <c:v>2.286262764066767</c:v>
                </c:pt>
                <c:pt idx="71">
                  <c:v>1.7557904878887018</c:v>
                </c:pt>
                <c:pt idx="72">
                  <c:v>1.8441531346669633</c:v>
                </c:pt>
                <c:pt idx="73">
                  <c:v>1.6468443902185226</c:v>
                </c:pt>
                <c:pt idx="74">
                  <c:v>1.582892758575539</c:v>
                </c:pt>
                <c:pt idx="75">
                  <c:v>1.609322440668985</c:v>
                </c:pt>
                <c:pt idx="76">
                  <c:v>2.0519961539400757</c:v>
                </c:pt>
                <c:pt idx="77">
                  <c:v>2.0593256356883725</c:v>
                </c:pt>
                <c:pt idx="78">
                  <c:v>1.7067004351566604</c:v>
                </c:pt>
                <c:pt idx="79">
                  <c:v>1.4595553851092569</c:v>
                </c:pt>
                <c:pt idx="80">
                  <c:v>1.475847082531105</c:v>
                </c:pt>
                <c:pt idx="81">
                  <c:v>1.4639229884474727</c:v>
                </c:pt>
                <c:pt idx="82">
                  <c:v>1.6689956276500424</c:v>
                </c:pt>
                <c:pt idx="83">
                  <c:v>1.7001223856949423</c:v>
                </c:pt>
                <c:pt idx="84">
                  <c:v>1.6959388392500474</c:v>
                </c:pt>
                <c:pt idx="85">
                  <c:v>1.6141446271848758</c:v>
                </c:pt>
                <c:pt idx="86">
                  <c:v>1.7815663380306739</c:v>
                </c:pt>
                <c:pt idx="87">
                  <c:v>2.1477804230861079</c:v>
                </c:pt>
                <c:pt idx="88">
                  <c:v>1.7701772454994129</c:v>
                </c:pt>
                <c:pt idx="89">
                  <c:v>1.6826809848181827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92960"/>
        <c:axId val="201194136"/>
      </c:scatterChart>
      <c:valAx>
        <c:axId val="2011929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194136"/>
        <c:crosses val="autoZero"/>
        <c:crossBetween val="midCat"/>
      </c:valAx>
      <c:valAx>
        <c:axId val="20119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192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14.710000040000001</v>
      </c>
      <c r="C2">
        <v>0.65179997999999995</v>
      </c>
      <c r="D2">
        <v>9.9000003020963209E+37</v>
      </c>
      <c r="E2">
        <v>1.04980004</v>
      </c>
      <c r="F2">
        <v>71.334999080000003</v>
      </c>
      <c r="G2">
        <v>1.1972999600000001</v>
      </c>
      <c r="H2">
        <v>793.55603026999995</v>
      </c>
      <c r="K2" s="2">
        <f>TREND(Calibration!$A$2:$A$4,Calibration!$B$2:$B$4,C2)</f>
        <v>416.50186538989681</v>
      </c>
      <c r="L2" s="2">
        <f>TREND(Calibration!$A$2:$A$4,Calibration!$C$2:$C$4,E2)</f>
        <v>404.97306040206882</v>
      </c>
      <c r="M2" s="2">
        <f>TREND(Calibration!$A$2:$A$4,Calibration!$D$2:$D$4,G2)</f>
        <v>452.54223325184518</v>
      </c>
      <c r="O2" s="2">
        <f>AVERAGE(K2:K409)</f>
        <v>418.54760741998774</v>
      </c>
    </row>
    <row r="3" spans="1:15" x14ac:dyDescent="0.25">
      <c r="A3">
        <v>4834</v>
      </c>
      <c r="B3">
        <v>14.710000040000001</v>
      </c>
      <c r="C3">
        <v>0.65240001999999997</v>
      </c>
      <c r="D3">
        <v>9.9000003020963209E+37</v>
      </c>
      <c r="E3">
        <v>1.0492999599999999</v>
      </c>
      <c r="F3">
        <v>159.09899902000001</v>
      </c>
      <c r="G3">
        <v>1.19840002</v>
      </c>
      <c r="H3">
        <v>9.9000003020963209E+37</v>
      </c>
      <c r="K3" s="2">
        <f>TREND(Calibration!$A$2:$A$4,Calibration!$B$2:$B$4,C3)</f>
        <v>416.86991242088044</v>
      </c>
      <c r="L3" s="2">
        <f>TREND(Calibration!$A$2:$A$4,Calibration!$C$2:$C$4,E3)</f>
        <v>404.77073527185485</v>
      </c>
      <c r="M3" s="2">
        <f>TREND(Calibration!$A$2:$A$4,Calibration!$D$2:$D$4,G3)</f>
        <v>452.99572084131881</v>
      </c>
    </row>
    <row r="4" spans="1:15" x14ac:dyDescent="0.25">
      <c r="A4">
        <v>9839</v>
      </c>
      <c r="B4">
        <v>14.69999981</v>
      </c>
      <c r="C4">
        <v>0.64480000999999998</v>
      </c>
      <c r="D4">
        <v>1322.6999511700001</v>
      </c>
      <c r="E4">
        <v>1.04770005</v>
      </c>
      <c r="F4">
        <v>-9.9000003020963209E+37</v>
      </c>
      <c r="G4">
        <v>1.19560003</v>
      </c>
      <c r="H4">
        <v>9.9000003020963209E+37</v>
      </c>
      <c r="K4" s="2">
        <f>TREND(Calibration!$A$2:$A$4,Calibration!$B$2:$B$4,C4)</f>
        <v>412.20828800259852</v>
      </c>
      <c r="L4" s="2">
        <f>TREND(Calibration!$A$2:$A$4,Calibration!$C$2:$C$4,E4)</f>
        <v>404.12343484176245</v>
      </c>
      <c r="M4" s="2">
        <f>TREND(Calibration!$A$2:$A$4,Calibration!$D$2:$D$4,G4)</f>
        <v>451.84145587790744</v>
      </c>
    </row>
    <row r="5" spans="1:15" x14ac:dyDescent="0.25">
      <c r="A5">
        <v>14841</v>
      </c>
      <c r="B5">
        <v>14.777999879999999</v>
      </c>
      <c r="C5">
        <v>0.64859997999999996</v>
      </c>
      <c r="D5">
        <v>393.82800293000003</v>
      </c>
      <c r="E5">
        <v>1.19840002</v>
      </c>
      <c r="F5">
        <v>1165.94104004</v>
      </c>
      <c r="G5">
        <v>1.19669998</v>
      </c>
      <c r="H5">
        <v>597.84399413999995</v>
      </c>
      <c r="K5" s="2">
        <f>TREND(Calibration!$A$2:$A$4,Calibration!$B$2:$B$4,C5)</f>
        <v>414.53907874376057</v>
      </c>
      <c r="L5" s="2">
        <f>TREND(Calibration!$A$2:$A$4,Calibration!$C$2:$C$4,E5)</f>
        <v>465.09446158446406</v>
      </c>
      <c r="M5" s="2">
        <f>TREND(Calibration!$A$2:$A$4,Calibration!$D$2:$D$4,G5)</f>
        <v>452.29489812109557</v>
      </c>
    </row>
    <row r="6" spans="1:15" x14ac:dyDescent="0.25">
      <c r="A6">
        <v>19837</v>
      </c>
      <c r="B6">
        <v>14.769000050000001</v>
      </c>
      <c r="C6">
        <v>0.64209998000000001</v>
      </c>
      <c r="D6">
        <v>1224.3339843700001</v>
      </c>
      <c r="E6">
        <v>1.05309999</v>
      </c>
      <c r="F6">
        <v>948.57598876999998</v>
      </c>
      <c r="G6">
        <v>1.1950999499999999</v>
      </c>
      <c r="H6">
        <v>9.9000003020963209E+37</v>
      </c>
      <c r="K6" s="2">
        <f>TREND(Calibration!$A$2:$A$4,Calibration!$B$2:$B$4,C6)</f>
        <v>410.55216836879629</v>
      </c>
      <c r="L6" s="2">
        <f>TREND(Calibration!$A$2:$A$4,Calibration!$C$2:$C$4,E6)</f>
        <v>406.30817241104654</v>
      </c>
      <c r="M6" s="2">
        <f>TREND(Calibration!$A$2:$A$4,Calibration!$D$2:$D$4,G6)</f>
        <v>451.63530341918334</v>
      </c>
    </row>
    <row r="7" spans="1:15" x14ac:dyDescent="0.25">
      <c r="A7">
        <v>24837</v>
      </c>
      <c r="B7">
        <v>14.678000450000001</v>
      </c>
      <c r="C7">
        <v>0.64099996999999997</v>
      </c>
      <c r="D7">
        <v>962.15997314000003</v>
      </c>
      <c r="E7">
        <v>1.0455000400000001</v>
      </c>
      <c r="F7">
        <v>664.45202637</v>
      </c>
      <c r="G7">
        <v>1.1940000099999999</v>
      </c>
      <c r="H7">
        <v>990.79901123000002</v>
      </c>
      <c r="K7" s="2">
        <f>TREND(Calibration!$A$2:$A$4,Calibration!$B$2:$B$4,C7)</f>
        <v>409.87745432547865</v>
      </c>
      <c r="L7" s="2">
        <f>TREND(Calibration!$A$2:$A$4,Calibration!$C$2:$C$4,E7)</f>
        <v>403.23334263707119</v>
      </c>
      <c r="M7" s="2">
        <f>TREND(Calibration!$A$2:$A$4,Calibration!$D$2:$D$4,G7)</f>
        <v>451.18186529838476</v>
      </c>
    </row>
    <row r="8" spans="1:15" x14ac:dyDescent="0.25">
      <c r="A8">
        <v>29839</v>
      </c>
      <c r="B8">
        <v>14.50899982</v>
      </c>
      <c r="C8">
        <v>0.63829999999999998</v>
      </c>
      <c r="D8">
        <v>9.9000003020963209E+37</v>
      </c>
      <c r="E8">
        <v>1.04279995</v>
      </c>
      <c r="F8">
        <v>332.63800049000002</v>
      </c>
      <c r="G8">
        <v>1.1913000300000001</v>
      </c>
      <c r="H8">
        <v>1319.05505371</v>
      </c>
      <c r="K8" s="2">
        <f>TREND(Calibration!$A$2:$A$4,Calibration!$B$2:$B$4,C8)</f>
        <v>408.22137149392597</v>
      </c>
      <c r="L8" s="2">
        <f>TREND(Calibration!$A$2:$A$4,Calibration!$C$2:$C$4,E8)</f>
        <v>402.1409253021659</v>
      </c>
      <c r="M8" s="2">
        <f>TREND(Calibration!$A$2:$A$4,Calibration!$D$2:$D$4,G8)</f>
        <v>450.06882835328446</v>
      </c>
    </row>
    <row r="9" spans="1:15" x14ac:dyDescent="0.25">
      <c r="A9">
        <v>34838</v>
      </c>
      <c r="B9">
        <v>14.350000380000001</v>
      </c>
      <c r="C9">
        <v>0.63180000000000003</v>
      </c>
      <c r="D9">
        <v>1250.90197754</v>
      </c>
      <c r="E9">
        <v>1.0422999900000001</v>
      </c>
      <c r="F9">
        <v>364.57299805000002</v>
      </c>
      <c r="G9">
        <v>1.1901999700000001</v>
      </c>
      <c r="H9">
        <v>9.9000003020963209E+37</v>
      </c>
      <c r="K9" s="2">
        <f>TREND(Calibration!$A$2:$A$4,Calibration!$B$2:$B$4,C9)</f>
        <v>404.23446111896169</v>
      </c>
      <c r="L9" s="2">
        <f>TREND(Calibration!$A$2:$A$4,Calibration!$C$2:$C$4,E9)</f>
        <v>401.93864872221519</v>
      </c>
      <c r="M9" s="2">
        <f>TREND(Calibration!$A$2:$A$4,Calibration!$D$2:$D$4,G9)</f>
        <v>449.61534076381082</v>
      </c>
    </row>
    <row r="10" spans="1:15" x14ac:dyDescent="0.25">
      <c r="A10">
        <v>39839</v>
      </c>
      <c r="B10">
        <v>14.25599957</v>
      </c>
      <c r="C10">
        <v>0.63620001000000004</v>
      </c>
      <c r="D10">
        <v>798.69702147999999</v>
      </c>
      <c r="E10">
        <v>1.05200005</v>
      </c>
      <c r="F10">
        <v>113.92099761999999</v>
      </c>
      <c r="G10">
        <v>1.1875</v>
      </c>
      <c r="H10">
        <v>951.97497558999999</v>
      </c>
      <c r="K10" s="2">
        <f>TREND(Calibration!$A$2:$A$4,Calibration!$B$2:$B$4,C10)</f>
        <v>406.93329889110737</v>
      </c>
      <c r="L10" s="2">
        <f>TREND(Calibration!$A$2:$A$4,Calibration!$C$2:$C$4,E10)</f>
        <v>405.86315260676008</v>
      </c>
      <c r="M10" s="2">
        <f>TREND(Calibration!$A$2:$A$4,Calibration!$D$2:$D$4,G10)</f>
        <v>448.50230794110001</v>
      </c>
    </row>
    <row r="11" spans="1:15" x14ac:dyDescent="0.25">
      <c r="A11">
        <v>44840</v>
      </c>
      <c r="B11">
        <v>14.17199993</v>
      </c>
      <c r="C11">
        <v>0.64160001</v>
      </c>
      <c r="D11">
        <v>650.58398437000005</v>
      </c>
      <c r="E11">
        <v>1.0671000500000001</v>
      </c>
      <c r="F11">
        <v>460.46099853999999</v>
      </c>
      <c r="G11">
        <v>1.18649995</v>
      </c>
      <c r="H11">
        <v>1310.0109863299999</v>
      </c>
      <c r="K11" s="2">
        <f>TREND(Calibration!$A$2:$A$4,Calibration!$B$2:$B$4,C11)</f>
        <v>410.24550135646228</v>
      </c>
      <c r="L11" s="2">
        <f>TREND(Calibration!$A$2:$A$4,Calibration!$C$2:$C$4,E11)</f>
        <v>411.97239406058918</v>
      </c>
      <c r="M11" s="2">
        <f>TREND(Calibration!$A$2:$A$4,Calibration!$D$2:$D$4,G11)</f>
        <v>448.09004836993739</v>
      </c>
    </row>
    <row r="12" spans="1:15" x14ac:dyDescent="0.25">
      <c r="A12">
        <v>49839</v>
      </c>
      <c r="B12">
        <v>14.149000170000001</v>
      </c>
      <c r="C12">
        <v>0.63620001000000004</v>
      </c>
      <c r="D12">
        <v>644.86602783000001</v>
      </c>
      <c r="E12">
        <v>1.09630001</v>
      </c>
      <c r="F12">
        <v>1113.1269531200001</v>
      </c>
      <c r="G12">
        <v>1.1848000299999999</v>
      </c>
      <c r="H12">
        <v>715.87597656000003</v>
      </c>
      <c r="K12" s="2">
        <f>TREND(Calibration!$A$2:$A$4,Calibration!$B$2:$B$4,C12)</f>
        <v>406.93329889110737</v>
      </c>
      <c r="L12" s="2">
        <f>TREND(Calibration!$A$2:$A$4,Calibration!$C$2:$C$4,E12)</f>
        <v>423.78627525808258</v>
      </c>
      <c r="M12" s="2">
        <f>TREND(Calibration!$A$2:$A$4,Calibration!$D$2:$D$4,G12)</f>
        <v>447.38927511838921</v>
      </c>
    </row>
    <row r="13" spans="1:15" x14ac:dyDescent="0.25">
      <c r="A13">
        <v>54839</v>
      </c>
      <c r="B13">
        <v>14.17500019</v>
      </c>
      <c r="C13">
        <v>0.63829999999999998</v>
      </c>
      <c r="D13">
        <v>815.73699951000003</v>
      </c>
      <c r="E13">
        <v>1.1210999500000001</v>
      </c>
      <c r="F13">
        <v>9.9000003020963209E+37</v>
      </c>
      <c r="G13">
        <v>1.18649995</v>
      </c>
      <c r="H13">
        <v>9.9000003020963209E+37</v>
      </c>
      <c r="K13" s="2">
        <f>TREND(Calibration!$A$2:$A$4,Calibration!$B$2:$B$4,C13)</f>
        <v>408.22137149392597</v>
      </c>
      <c r="L13" s="2">
        <f>TREND(Calibration!$A$2:$A$4,Calibration!$C$2:$C$4,E13)</f>
        <v>433.81997204619341</v>
      </c>
      <c r="M13" s="2">
        <f>TREND(Calibration!$A$2:$A$4,Calibration!$D$2:$D$4,G13)</f>
        <v>448.09004836993739</v>
      </c>
    </row>
    <row r="14" spans="1:15" x14ac:dyDescent="0.25">
      <c r="A14">
        <v>59840</v>
      </c>
      <c r="B14">
        <v>14.161999700000001</v>
      </c>
      <c r="C14">
        <v>0.64209998000000001</v>
      </c>
      <c r="D14">
        <v>954.52099609000004</v>
      </c>
      <c r="E14">
        <v>1.1556999699999999</v>
      </c>
      <c r="F14">
        <v>1087.9539794899999</v>
      </c>
      <c r="G14">
        <v>1.1858999699999999</v>
      </c>
      <c r="H14">
        <v>1090.9639892600001</v>
      </c>
      <c r="K14" s="2">
        <f>TREND(Calibration!$A$2:$A$4,Calibration!$B$2:$B$4,C14)</f>
        <v>410.55216836879629</v>
      </c>
      <c r="L14" s="2">
        <f>TREND(Calibration!$A$2:$A$4,Calibration!$C$2:$C$4,E14)</f>
        <v>447.81863936323401</v>
      </c>
      <c r="M14" s="2">
        <f>TREND(Calibration!$A$2:$A$4,Calibration!$D$2:$D$4,G14)</f>
        <v>447.84271323918779</v>
      </c>
    </row>
    <row r="15" spans="1:15" x14ac:dyDescent="0.25">
      <c r="A15">
        <v>64840</v>
      </c>
      <c r="B15">
        <v>14.222999570000001</v>
      </c>
      <c r="C15">
        <v>0.63669997</v>
      </c>
      <c r="D15">
        <v>595.08001708999996</v>
      </c>
      <c r="E15">
        <v>1.13569999</v>
      </c>
      <c r="F15">
        <v>960.83801270000004</v>
      </c>
      <c r="G15">
        <v>1.18429995</v>
      </c>
      <c r="H15">
        <v>1147.6130371100001</v>
      </c>
      <c r="K15" s="2">
        <f>TREND(Calibration!$A$2:$A$4,Calibration!$B$2:$B$4,C15)</f>
        <v>407.23995976973305</v>
      </c>
      <c r="L15" s="2">
        <f>TREND(Calibration!$A$2:$A$4,Calibration!$C$2:$C$4,E15)</f>
        <v>439.72693692007169</v>
      </c>
      <c r="M15" s="2">
        <f>TREND(Calibration!$A$2:$A$4,Calibration!$D$2:$D$4,G15)</f>
        <v>447.18312265966517</v>
      </c>
    </row>
    <row r="16" spans="1:15" x14ac:dyDescent="0.25">
      <c r="A16">
        <v>69842</v>
      </c>
      <c r="B16">
        <v>14.243000029999999</v>
      </c>
      <c r="C16">
        <v>0.63450002999999999</v>
      </c>
      <c r="D16">
        <v>627.34497069999998</v>
      </c>
      <c r="E16">
        <v>1.1972999600000001</v>
      </c>
      <c r="F16">
        <v>688.70501708999996</v>
      </c>
      <c r="G16">
        <v>1.18700004</v>
      </c>
      <c r="H16">
        <v>953.33801270000004</v>
      </c>
      <c r="K16" s="2">
        <f>TREND(Calibration!$A$2:$A$4,Calibration!$B$2:$B$4,C16)</f>
        <v>405.89058075276398</v>
      </c>
      <c r="L16" s="2">
        <f>TREND(Calibration!$A$2:$A$4,Calibration!$C$2:$C$4,E16)</f>
        <v>464.64939322991449</v>
      </c>
      <c r="M16" s="2">
        <f>TREND(Calibration!$A$2:$A$4,Calibration!$D$2:$D$4,G16)</f>
        <v>448.2962049510511</v>
      </c>
    </row>
    <row r="17" spans="1:13" x14ac:dyDescent="0.25">
      <c r="A17">
        <v>74842</v>
      </c>
      <c r="B17">
        <v>14.1590004</v>
      </c>
      <c r="C17">
        <v>0.63180000000000003</v>
      </c>
      <c r="D17">
        <v>789.38897704999999</v>
      </c>
      <c r="E17">
        <v>1.3161</v>
      </c>
      <c r="F17">
        <v>341.70001221000001</v>
      </c>
      <c r="G17">
        <v>1.1950999499999999</v>
      </c>
      <c r="H17">
        <v>9.9000003020963209E+37</v>
      </c>
      <c r="K17" s="2">
        <f>TREND(Calibration!$A$2:$A$4,Calibration!$B$2:$B$4,C17)</f>
        <v>404.23446111896169</v>
      </c>
      <c r="L17" s="2">
        <f>TREND(Calibration!$A$2:$A$4,Calibration!$C$2:$C$4,E17)</f>
        <v>512.71416999048063</v>
      </c>
      <c r="M17" s="2">
        <f>TREND(Calibration!$A$2:$A$4,Calibration!$D$2:$D$4,G17)</f>
        <v>451.63530341918334</v>
      </c>
    </row>
    <row r="18" spans="1:13" x14ac:dyDescent="0.25">
      <c r="A18">
        <v>79842</v>
      </c>
      <c r="B18">
        <v>14.045000079999999</v>
      </c>
      <c r="C18">
        <v>0.63349997999999996</v>
      </c>
      <c r="D18">
        <v>415.55499268</v>
      </c>
      <c r="E18">
        <v>1.37759995</v>
      </c>
      <c r="F18">
        <v>807.38702393000005</v>
      </c>
      <c r="G18">
        <v>1.19669998</v>
      </c>
      <c r="H18">
        <v>1287.0889892600001</v>
      </c>
      <c r="K18" s="2">
        <f>TREND(Calibration!$A$2:$A$4,Calibration!$B$2:$B$4,C18)</f>
        <v>405.27717925730502</v>
      </c>
      <c r="L18" s="2">
        <f>TREND(Calibration!$A$2:$A$4,Calibration!$C$2:$C$4,E18)</f>
        <v>537.59615965593855</v>
      </c>
      <c r="M18" s="2">
        <f>TREND(Calibration!$A$2:$A$4,Calibration!$D$2:$D$4,G18)</f>
        <v>452.29489812109557</v>
      </c>
    </row>
    <row r="19" spans="1:13" x14ac:dyDescent="0.25">
      <c r="A19">
        <v>84842</v>
      </c>
      <c r="B19">
        <v>13.90600014</v>
      </c>
      <c r="C19">
        <v>0.63669997</v>
      </c>
      <c r="D19">
        <v>470.53298949999999</v>
      </c>
      <c r="E19">
        <v>1.3674000500000001</v>
      </c>
      <c r="F19">
        <v>9.9000003020963209E+37</v>
      </c>
      <c r="G19">
        <v>1.19840002</v>
      </c>
      <c r="H19">
        <v>892.04602050999995</v>
      </c>
      <c r="K19" s="2">
        <f>TREND(Calibration!$A$2:$A$4,Calibration!$B$2:$B$4,C19)</f>
        <v>407.23995976973305</v>
      </c>
      <c r="L19" s="2">
        <f>TREND(Calibration!$A$2:$A$4,Calibration!$C$2:$C$4,E19)</f>
        <v>533.46942774170611</v>
      </c>
      <c r="M19" s="2">
        <f>TREND(Calibration!$A$2:$A$4,Calibration!$D$2:$D$4,G19)</f>
        <v>452.99572084131881</v>
      </c>
    </row>
    <row r="20" spans="1:13" x14ac:dyDescent="0.25">
      <c r="A20">
        <v>89841</v>
      </c>
      <c r="B20">
        <v>13.83699989</v>
      </c>
      <c r="C20">
        <v>0.64160001</v>
      </c>
      <c r="D20">
        <v>465.12600708000002</v>
      </c>
      <c r="E20">
        <v>1.38469994</v>
      </c>
      <c r="F20">
        <v>9.9000003020963209E+37</v>
      </c>
      <c r="G20">
        <v>1.19840002</v>
      </c>
      <c r="H20">
        <v>1089.8549804700001</v>
      </c>
      <c r="K20" s="2">
        <f>TREND(Calibration!$A$2:$A$4,Calibration!$B$2:$B$4,C20)</f>
        <v>410.24550135646228</v>
      </c>
      <c r="L20" s="2">
        <f>TREND(Calibration!$A$2:$A$4,Calibration!$C$2:$C$4,E20)</f>
        <v>540.46871284996314</v>
      </c>
      <c r="M20" s="2">
        <f>TREND(Calibration!$A$2:$A$4,Calibration!$D$2:$D$4,G20)</f>
        <v>452.99572084131881</v>
      </c>
    </row>
    <row r="21" spans="1:13" x14ac:dyDescent="0.25">
      <c r="A21">
        <v>94842</v>
      </c>
      <c r="B21">
        <v>13.795000079999999</v>
      </c>
      <c r="C21">
        <v>0.64590000999999997</v>
      </c>
      <c r="D21">
        <v>709.99200439000003</v>
      </c>
      <c r="E21">
        <v>1.4229999799999999</v>
      </c>
      <c r="F21">
        <v>9.9000003020963209E+37</v>
      </c>
      <c r="G21">
        <v>1.1993999500000001</v>
      </c>
      <c r="H21">
        <v>815.99700928000004</v>
      </c>
      <c r="K21" s="2">
        <f>TREND(Calibration!$A$2:$A$4,Calibration!$B$2:$B$4,C21)</f>
        <v>412.88299591220789</v>
      </c>
      <c r="L21" s="2">
        <f>TREND(Calibration!$A$2:$A$4,Calibration!$C$2:$C$4,E21)</f>
        <v>555.96435470766585</v>
      </c>
      <c r="M21" s="2">
        <f>TREND(Calibration!$A$2:$A$4,Calibration!$D$2:$D$4,G21)</f>
        <v>453.40793094380638</v>
      </c>
    </row>
    <row r="22" spans="1:13" x14ac:dyDescent="0.25">
      <c r="A22">
        <v>99843</v>
      </c>
      <c r="B22">
        <v>13.78199959</v>
      </c>
      <c r="C22">
        <v>0.64259999999999995</v>
      </c>
      <c r="D22">
        <v>9.9000003020963209E+37</v>
      </c>
      <c r="E22">
        <v>1.4683999999999999</v>
      </c>
      <c r="F22">
        <v>777.09802246000004</v>
      </c>
      <c r="G22">
        <v>1.19669998</v>
      </c>
      <c r="H22">
        <v>9.9000003020963209E+37</v>
      </c>
      <c r="K22" s="2">
        <f>TREND(Calibration!$A$2:$A$4,Calibration!$B$2:$B$4,C22)</f>
        <v>410.85886604967158</v>
      </c>
      <c r="L22" s="2">
        <f>TREND(Calibration!$A$2:$A$4,Calibration!$C$2:$C$4,E22)</f>
        <v>574.33254571353791</v>
      </c>
      <c r="M22" s="2">
        <f>TREND(Calibration!$A$2:$A$4,Calibration!$D$2:$D$4,G22)</f>
        <v>452.29489812109557</v>
      </c>
    </row>
    <row r="23" spans="1:13" x14ac:dyDescent="0.25">
      <c r="A23">
        <v>104842</v>
      </c>
      <c r="B23">
        <v>13.77900028</v>
      </c>
      <c r="C23">
        <v>0.64370000000000005</v>
      </c>
      <c r="D23">
        <v>9.9000003020963209E+37</v>
      </c>
      <c r="E23">
        <v>1.56500006</v>
      </c>
      <c r="F23">
        <v>578.86901854999996</v>
      </c>
      <c r="G23">
        <v>1.2043000500000001</v>
      </c>
      <c r="H23">
        <v>9.9000003020963209E+37</v>
      </c>
      <c r="K23" s="2">
        <f>TREND(Calibration!$A$2:$A$4,Calibration!$B$2:$B$4,C23)</f>
        <v>411.53357395928094</v>
      </c>
      <c r="L23" s="2">
        <f>TREND(Calibration!$A$2:$A$4,Calibration!$C$2:$C$4,E23)</f>
        <v>613.4155318721057</v>
      </c>
      <c r="M23" s="2">
        <f>TREND(Calibration!$A$2:$A$4,Calibration!$D$2:$D$4,G23)</f>
        <v>455.42794306785407</v>
      </c>
    </row>
    <row r="24" spans="1:13" x14ac:dyDescent="0.25">
      <c r="A24">
        <v>109843</v>
      </c>
      <c r="B24">
        <v>13.833999629999999</v>
      </c>
      <c r="C24">
        <v>0.64429997999999999</v>
      </c>
      <c r="D24">
        <v>1064.0080566399999</v>
      </c>
      <c r="E24">
        <v>1.4602999699999999</v>
      </c>
      <c r="F24">
        <v>301.47799683</v>
      </c>
      <c r="G24">
        <v>1.2173000599999999</v>
      </c>
      <c r="H24">
        <v>9.9000003020963209E+37</v>
      </c>
      <c r="K24" s="2">
        <f>TREND(Calibration!$A$2:$A$4,Calibration!$B$2:$B$4,C24)</f>
        <v>411.90158418801497</v>
      </c>
      <c r="L24" s="2">
        <f>TREND(Calibration!$A$2:$A$4,Calibration!$C$2:$C$4,E24)</f>
        <v>571.05539080934852</v>
      </c>
      <c r="M24" s="2">
        <f>TREND(Calibration!$A$2:$A$4,Calibration!$D$2:$D$4,G24)</f>
        <v>460.78705366003396</v>
      </c>
    </row>
    <row r="25" spans="1:13" x14ac:dyDescent="0.25">
      <c r="A25">
        <v>114843</v>
      </c>
      <c r="B25">
        <v>13.911999700000001</v>
      </c>
      <c r="C25">
        <v>0.65130001000000004</v>
      </c>
      <c r="D25">
        <v>615.15502930000002</v>
      </c>
      <c r="E25">
        <v>1.42620003</v>
      </c>
      <c r="F25">
        <v>599.15301513999998</v>
      </c>
      <c r="G25">
        <v>1.22640002</v>
      </c>
      <c r="H25">
        <v>1282.89001465</v>
      </c>
      <c r="K25" s="2">
        <f>TREND(Calibration!$A$2:$A$4,Calibration!$B$2:$B$4,C25)</f>
        <v>416.19519837756286</v>
      </c>
      <c r="L25" s="2">
        <f>TREND(Calibration!$A$2:$A$4,Calibration!$C$2:$C$4,E25)</f>
        <v>557.25904862252185</v>
      </c>
      <c r="M25" s="2">
        <f>TREND(Calibration!$A$2:$A$4,Calibration!$D$2:$D$4,G25)</f>
        <v>464.53841169932889</v>
      </c>
    </row>
    <row r="26" spans="1:13" x14ac:dyDescent="0.25">
      <c r="A26">
        <v>119844</v>
      </c>
      <c r="B26">
        <v>13.94799995</v>
      </c>
      <c r="C26">
        <v>0.65399998000000004</v>
      </c>
      <c r="D26">
        <v>258.55398559999998</v>
      </c>
      <c r="E26">
        <v>1.50940001</v>
      </c>
      <c r="F26">
        <v>9.9000003020963209E+37</v>
      </c>
      <c r="G26">
        <v>1.2361999800000001</v>
      </c>
      <c r="H26">
        <v>830.01599121000004</v>
      </c>
      <c r="K26" s="2">
        <f>TREND(Calibration!$A$2:$A$4,Calibration!$B$2:$B$4,C26)</f>
        <v>417.85128120911554</v>
      </c>
      <c r="L26" s="2">
        <f>TREND(Calibration!$A$2:$A$4,Calibration!$C$2:$C$4,E26)</f>
        <v>590.9205563558827</v>
      </c>
      <c r="M26" s="2">
        <f>TREND(Calibration!$A$2:$A$4,Calibration!$D$2:$D$4,G26)</f>
        <v>468.57833701007411</v>
      </c>
    </row>
    <row r="27" spans="1:13" x14ac:dyDescent="0.25">
      <c r="A27">
        <v>124843</v>
      </c>
      <c r="B27">
        <v>13.963999749999999</v>
      </c>
      <c r="C27">
        <v>0.65609998000000003</v>
      </c>
      <c r="D27">
        <v>557.35699463000003</v>
      </c>
      <c r="E27">
        <v>1.38629997</v>
      </c>
      <c r="F27">
        <v>9.9000003020963209E+37</v>
      </c>
      <c r="G27">
        <v>1.24100006</v>
      </c>
      <c r="H27">
        <v>1009.45800781</v>
      </c>
      <c r="K27" s="2">
        <f>TREND(Calibration!$A$2:$A$4,Calibration!$B$2:$B$4,C27)</f>
        <v>419.13935994564247</v>
      </c>
      <c r="L27" s="2">
        <f>TREND(Calibration!$A$2:$A$4,Calibration!$C$2:$C$4,E27)</f>
        <v>541.11606183031881</v>
      </c>
      <c r="M27" s="2">
        <f>TREND(Calibration!$A$2:$A$4,Calibration!$D$2:$D$4,G27)</f>
        <v>470.55711699342106</v>
      </c>
    </row>
    <row r="28" spans="1:13" x14ac:dyDescent="0.25">
      <c r="A28">
        <v>129843</v>
      </c>
      <c r="B28">
        <v>13.97000027</v>
      </c>
      <c r="C28">
        <v>0.65450001000000002</v>
      </c>
      <c r="D28">
        <v>543.80603026999995</v>
      </c>
      <c r="E28">
        <v>1.4630000599999999</v>
      </c>
      <c r="F28">
        <v>9.9000003020963209E+37</v>
      </c>
      <c r="G28">
        <v>1.2582999500000001</v>
      </c>
      <c r="H28">
        <v>954.35198975000003</v>
      </c>
      <c r="K28" s="2">
        <f>TREND(Calibration!$A$2:$A$4,Calibration!$B$2:$B$4,C28)</f>
        <v>418.15798502369915</v>
      </c>
      <c r="L28" s="2">
        <f>TREND(Calibration!$A$2:$A$4,Calibration!$C$2:$C$4,E28)</f>
        <v>572.14780814425387</v>
      </c>
      <c r="M28" s="2">
        <f>TREND(Calibration!$A$2:$A$4,Calibration!$D$2:$D$4,G28)</f>
        <v>477.68880564154892</v>
      </c>
    </row>
    <row r="29" spans="1:13" x14ac:dyDescent="0.25">
      <c r="A29">
        <v>134844</v>
      </c>
      <c r="B29">
        <v>13.97999954</v>
      </c>
      <c r="C29">
        <v>0.66049999000000004</v>
      </c>
      <c r="D29">
        <v>9.9000003020963209E+37</v>
      </c>
      <c r="E29">
        <v>1.38789999</v>
      </c>
      <c r="F29">
        <v>894.16101074000005</v>
      </c>
      <c r="G29">
        <v>1.26370001</v>
      </c>
      <c r="H29">
        <v>9.9000003020963209E+37</v>
      </c>
      <c r="K29" s="2">
        <f>TREND(Calibration!$A$2:$A$4,Calibration!$B$2:$B$4,C29)</f>
        <v>421.83819771778815</v>
      </c>
      <c r="L29" s="2">
        <f>TREND(Calibration!$A$2:$A$4,Calibration!$C$2:$C$4,E29)</f>
        <v>541.76340676481914</v>
      </c>
      <c r="M29" s="2">
        <f>TREND(Calibration!$A$2:$A$4,Calibration!$D$2:$D$4,G29)</f>
        <v>479.91492075564554</v>
      </c>
    </row>
    <row r="30" spans="1:13" x14ac:dyDescent="0.25">
      <c r="A30">
        <v>139844</v>
      </c>
      <c r="B30">
        <v>14.08100033</v>
      </c>
      <c r="C30">
        <v>0.66259997999999998</v>
      </c>
      <c r="D30">
        <v>726.85101318</v>
      </c>
      <c r="E30">
        <v>1.3446999799999999</v>
      </c>
      <c r="F30">
        <v>922.64501953000001</v>
      </c>
      <c r="G30">
        <v>1.26800001</v>
      </c>
      <c r="H30">
        <v>1087.3289794899999</v>
      </c>
      <c r="K30" s="2">
        <f>TREND(Calibration!$A$2:$A$4,Calibration!$B$2:$B$4,C30)</f>
        <v>423.12627032060675</v>
      </c>
      <c r="L30" s="2">
        <f>TREND(Calibration!$A$2:$A$4,Calibration!$C$2:$C$4,E30)</f>
        <v>524.28530796363839</v>
      </c>
      <c r="M30" s="2">
        <f>TREND(Calibration!$A$2:$A$4,Calibration!$D$2:$D$4,G30)</f>
        <v>481.68754828026852</v>
      </c>
    </row>
    <row r="31" spans="1:13" x14ac:dyDescent="0.25">
      <c r="A31">
        <v>144843</v>
      </c>
      <c r="B31">
        <v>14.11600018</v>
      </c>
      <c r="C31">
        <v>0.66750001999999997</v>
      </c>
      <c r="D31">
        <v>1348.8719482399999</v>
      </c>
      <c r="E31">
        <v>1.43060005</v>
      </c>
      <c r="F31">
        <v>532.85198975000003</v>
      </c>
      <c r="G31">
        <v>1.2702000099999999</v>
      </c>
      <c r="H31">
        <v>1169.58300781</v>
      </c>
      <c r="K31" s="2">
        <f>TREND(Calibration!$A$2:$A$4,Calibration!$B$2:$B$4,C31)</f>
        <v>426.13181190733599</v>
      </c>
      <c r="L31" s="2">
        <f>TREND(Calibration!$A$2:$A$4,Calibration!$C$2:$C$4,E31)</f>
        <v>559.03923303190447</v>
      </c>
      <c r="M31" s="2">
        <f>TREND(Calibration!$A$2:$A$4,Calibration!$D$2:$D$4,G31)</f>
        <v>482.59447399054079</v>
      </c>
    </row>
    <row r="32" spans="1:13" x14ac:dyDescent="0.25">
      <c r="A32">
        <v>149844</v>
      </c>
      <c r="B32">
        <v>14.13899994</v>
      </c>
      <c r="C32">
        <v>0.6724</v>
      </c>
      <c r="D32">
        <v>628.82098388999998</v>
      </c>
      <c r="E32">
        <v>1.38469994</v>
      </c>
      <c r="F32">
        <v>830.21197510000002</v>
      </c>
      <c r="G32">
        <v>1.2706999800000001</v>
      </c>
      <c r="H32">
        <v>9.9000003020963209E+37</v>
      </c>
      <c r="K32" s="2">
        <f>TREND(Calibration!$A$2:$A$4,Calibration!$B$2:$B$4,C32)</f>
        <v>429.13731669181561</v>
      </c>
      <c r="L32" s="2">
        <f>TREND(Calibration!$A$2:$A$4,Calibration!$C$2:$C$4,E32)</f>
        <v>540.46871284996314</v>
      </c>
      <c r="M32" s="2">
        <f>TREND(Calibration!$A$2:$A$4,Calibration!$D$2:$D$4,G32)</f>
        <v>482.80058110297932</v>
      </c>
    </row>
    <row r="33" spans="1:13" x14ac:dyDescent="0.25">
      <c r="A33">
        <v>154843</v>
      </c>
      <c r="B33">
        <v>14.17500019</v>
      </c>
      <c r="C33">
        <v>0.67129998999999996</v>
      </c>
      <c r="D33">
        <v>1223.3959960899999</v>
      </c>
      <c r="E33">
        <v>1.46570003</v>
      </c>
      <c r="F33">
        <v>728.76599121000004</v>
      </c>
      <c r="G33">
        <v>1.2733999499999999</v>
      </c>
      <c r="H33">
        <v>9.9000003020963209E+37</v>
      </c>
      <c r="K33" s="2">
        <f>TREND(Calibration!$A$2:$A$4,Calibration!$B$2:$B$4,C33)</f>
        <v>428.46260264849798</v>
      </c>
      <c r="L33" s="2">
        <f>TREND(Calibration!$A$2:$A$4,Calibration!$C$2:$C$4,E33)</f>
        <v>573.24017692889595</v>
      </c>
      <c r="M33" s="2">
        <f>TREND(Calibration!$A$2:$A$4,Calibration!$D$2:$D$4,G33)</f>
        <v>483.91361392569002</v>
      </c>
    </row>
    <row r="34" spans="1:13" x14ac:dyDescent="0.25">
      <c r="A34">
        <v>159844</v>
      </c>
      <c r="B34">
        <v>14.350000380000001</v>
      </c>
      <c r="C34">
        <v>0.66750001999999997</v>
      </c>
      <c r="D34">
        <v>826.55102538999995</v>
      </c>
      <c r="E34">
        <v>1.5099999900000001</v>
      </c>
      <c r="F34">
        <v>1003.6610107400001</v>
      </c>
      <c r="G34">
        <v>1.3014999599999999</v>
      </c>
      <c r="H34">
        <v>1091.51501465</v>
      </c>
      <c r="K34" s="2">
        <f>TREND(Calibration!$A$2:$A$4,Calibration!$B$2:$B$4,C34)</f>
        <v>426.13181190733599</v>
      </c>
      <c r="L34" s="2">
        <f>TREND(Calibration!$A$2:$A$4,Calibration!$C$2:$C$4,E34)</f>
        <v>591.16329958021834</v>
      </c>
      <c r="M34" s="2">
        <f>TREND(Calibration!$A$2:$A$4,Calibration!$D$2:$D$4,G34)</f>
        <v>495.49753280201116</v>
      </c>
    </row>
    <row r="35" spans="1:13" x14ac:dyDescent="0.25">
      <c r="A35">
        <v>164845</v>
      </c>
      <c r="B35">
        <v>14.53499985</v>
      </c>
      <c r="C35">
        <v>0.67610002000000002</v>
      </c>
      <c r="D35">
        <v>236.1309967</v>
      </c>
      <c r="E35">
        <v>1.4861999800000001</v>
      </c>
      <c r="F35">
        <v>9.9000003020963209E+37</v>
      </c>
      <c r="G35">
        <v>1.32089996</v>
      </c>
      <c r="H35">
        <v>1339.4799804700001</v>
      </c>
      <c r="K35" s="2">
        <f>TREND(Calibration!$A$2:$A$4,Calibration!$B$2:$B$4,C35)</f>
        <v>431.40680101882725</v>
      </c>
      <c r="L35" s="2">
        <f>TREND(Calibration!$A$2:$A$4,Calibration!$C$2:$C$4,E35)</f>
        <v>581.53415999786432</v>
      </c>
      <c r="M35" s="2">
        <f>TREND(Calibration!$A$2:$A$4,Calibration!$D$2:$D$4,G35)</f>
        <v>503.49496861077535</v>
      </c>
    </row>
    <row r="36" spans="1:13" x14ac:dyDescent="0.25">
      <c r="A36">
        <v>169845</v>
      </c>
      <c r="B36">
        <v>14.64500046</v>
      </c>
      <c r="C36">
        <v>0.67779999999999996</v>
      </c>
      <c r="D36">
        <v>879.96099853999999</v>
      </c>
      <c r="E36">
        <v>1.47000003</v>
      </c>
      <c r="F36">
        <v>1168.1510009799999</v>
      </c>
      <c r="G36">
        <v>1.3511999800000001</v>
      </c>
      <c r="H36">
        <v>1109.6569824200001</v>
      </c>
      <c r="K36" s="2">
        <f>TREND(Calibration!$A$2:$A$4,Calibration!$B$2:$B$4,C36)</f>
        <v>432.44951915717058</v>
      </c>
      <c r="L36" s="2">
        <f>TREND(Calibration!$A$2:$A$4,Calibration!$C$2:$C$4,E36)</f>
        <v>574.97989469389358</v>
      </c>
      <c r="M36" s="2">
        <f>TREND(Calibration!$A$2:$A$4,Calibration!$D$2:$D$4,G36)</f>
        <v>515.98581731975833</v>
      </c>
    </row>
    <row r="37" spans="1:13" x14ac:dyDescent="0.25">
      <c r="A37">
        <v>174845</v>
      </c>
      <c r="B37">
        <v>14.70400047</v>
      </c>
      <c r="C37">
        <v>0.6724</v>
      </c>
      <c r="D37">
        <v>1019.59899902</v>
      </c>
      <c r="E37">
        <v>1.5099999900000001</v>
      </c>
      <c r="F37">
        <v>9.9000003020963209E+37</v>
      </c>
      <c r="G37">
        <v>1.35440004</v>
      </c>
      <c r="H37">
        <v>1085.8640136700001</v>
      </c>
      <c r="K37" s="2">
        <f>TREND(Calibration!$A$2:$A$4,Calibration!$B$2:$B$4,C37)</f>
        <v>429.13731669181561</v>
      </c>
      <c r="L37" s="2">
        <f>TREND(Calibration!$A$2:$A$4,Calibration!$C$2:$C$4,E37)</f>
        <v>591.16329958021834</v>
      </c>
      <c r="M37" s="2">
        <f>TREND(Calibration!$A$2:$A$4,Calibration!$D$2:$D$4,G37)</f>
        <v>517.30500672358266</v>
      </c>
    </row>
    <row r="38" spans="1:13" x14ac:dyDescent="0.25">
      <c r="A38">
        <v>179845</v>
      </c>
      <c r="B38">
        <v>14.7329998</v>
      </c>
      <c r="C38">
        <v>0.67129998999999996</v>
      </c>
      <c r="D38">
        <v>1023.79400635</v>
      </c>
      <c r="E38">
        <v>1.5316000000000001</v>
      </c>
      <c r="F38">
        <v>9.9000003020963209E+37</v>
      </c>
      <c r="G38">
        <v>1.35169995</v>
      </c>
      <c r="H38">
        <v>1085.90197754</v>
      </c>
      <c r="K38" s="2">
        <f>TREND(Calibration!$A$2:$A$4,Calibration!$B$2:$B$4,C38)</f>
        <v>428.46260264849798</v>
      </c>
      <c r="L38" s="2">
        <f>TREND(Calibration!$A$2:$A$4,Calibration!$C$2:$C$4,E38)</f>
        <v>599.90235100373638</v>
      </c>
      <c r="M38" s="2">
        <f>TREND(Calibration!$A$2:$A$4,Calibration!$D$2:$D$4,G38)</f>
        <v>516.19192443219686</v>
      </c>
    </row>
    <row r="39" spans="1:13" x14ac:dyDescent="0.25">
      <c r="A39">
        <v>184845</v>
      </c>
      <c r="B39">
        <v>14.79399967</v>
      </c>
      <c r="C39">
        <v>0.67019998999999997</v>
      </c>
      <c r="D39">
        <v>1320.5389404299999</v>
      </c>
      <c r="E39">
        <v>1.56830001</v>
      </c>
      <c r="F39">
        <v>1186.4010009799999</v>
      </c>
      <c r="G39">
        <v>1.3528000099999999</v>
      </c>
      <c r="H39">
        <v>1131.79199219</v>
      </c>
      <c r="K39" s="2">
        <f>TREND(Calibration!$A$2:$A$4,Calibration!$B$2:$B$4,C39)</f>
        <v>427.78789473888867</v>
      </c>
      <c r="L39" s="2">
        <f>TREND(Calibration!$A$2:$A$4,Calibration!$C$2:$C$4,E39)</f>
        <v>614.75064388108342</v>
      </c>
      <c r="M39" s="2">
        <f>TREND(Calibration!$A$2:$A$4,Calibration!$D$2:$D$4,G39)</f>
        <v>516.6454120216705</v>
      </c>
    </row>
    <row r="40" spans="1:13" x14ac:dyDescent="0.25">
      <c r="A40">
        <v>189846</v>
      </c>
      <c r="B40">
        <v>14.791000370000001</v>
      </c>
      <c r="C40">
        <v>0.67180002000000005</v>
      </c>
      <c r="D40">
        <v>979.42999268000005</v>
      </c>
      <c r="E40">
        <v>1.5224000200000001</v>
      </c>
      <c r="F40">
        <v>633.55902100000003</v>
      </c>
      <c r="G40">
        <v>1.3674000500000001</v>
      </c>
      <c r="H40">
        <v>1099.00598145</v>
      </c>
      <c r="K40" s="2">
        <f>TREND(Calibration!$A$2:$A$4,Calibration!$B$2:$B$4,C40)</f>
        <v>428.76930646308165</v>
      </c>
      <c r="L40" s="2">
        <f>TREND(Calibration!$A$2:$A$4,Calibration!$C$2:$C$4,E40)</f>
        <v>596.18017224940536</v>
      </c>
      <c r="M40" s="2">
        <f>TREND(Calibration!$A$2:$A$4,Calibration!$D$2:$D$4,G40)</f>
        <v>522.66411731576272</v>
      </c>
    </row>
    <row r="41" spans="1:13" x14ac:dyDescent="0.25">
      <c r="A41">
        <v>194846</v>
      </c>
      <c r="B41">
        <v>14.772000309999999</v>
      </c>
      <c r="C41">
        <v>0.66420000999999995</v>
      </c>
      <c r="D41">
        <v>1041.29199219</v>
      </c>
      <c r="E41">
        <v>1.4883999800000001</v>
      </c>
      <c r="F41">
        <v>763.97998046999999</v>
      </c>
      <c r="G41">
        <v>1.3674000500000001</v>
      </c>
      <c r="H41">
        <v>9.9000003020963209E+37</v>
      </c>
      <c r="K41" s="2">
        <f>TREND(Calibration!$A$2:$A$4,Calibration!$B$2:$B$4,C41)</f>
        <v>424.10768204479967</v>
      </c>
      <c r="L41" s="2">
        <f>TREND(Calibration!$A$2:$A$4,Calibration!$C$2:$C$4,E41)</f>
        <v>582.4242481567004</v>
      </c>
      <c r="M41" s="2">
        <f>TREND(Calibration!$A$2:$A$4,Calibration!$D$2:$D$4,G41)</f>
        <v>522.66411731576272</v>
      </c>
    </row>
    <row r="42" spans="1:13" x14ac:dyDescent="0.25">
      <c r="A42">
        <v>199845</v>
      </c>
      <c r="B42">
        <v>14.800999640000001</v>
      </c>
      <c r="C42">
        <v>0.65829998000000001</v>
      </c>
      <c r="D42">
        <v>629.17999268000005</v>
      </c>
      <c r="E42">
        <v>1.6335999999999999</v>
      </c>
      <c r="F42">
        <v>1023.14001465</v>
      </c>
      <c r="G42">
        <v>1.3727999900000001</v>
      </c>
      <c r="H42">
        <v>9.9000003020963209E+37</v>
      </c>
      <c r="K42" s="2">
        <f>TREND(Calibration!$A$2:$A$4,Calibration!$B$2:$B$4,C42)</f>
        <v>420.48877576486115</v>
      </c>
      <c r="L42" s="2">
        <f>TREND(Calibration!$A$2:$A$4,Calibration!$C$2:$C$4,E42)</f>
        <v>641.17007473158822</v>
      </c>
      <c r="M42" s="2">
        <f>TREND(Calibration!$A$2:$A$4,Calibration!$D$2:$D$4,G42)</f>
        <v>524.89018296118422</v>
      </c>
    </row>
    <row r="43" spans="1:13" x14ac:dyDescent="0.25">
      <c r="A43">
        <v>204846</v>
      </c>
      <c r="B43">
        <v>14.86600018</v>
      </c>
      <c r="C43">
        <v>0.66700000000000004</v>
      </c>
      <c r="D43">
        <v>275.25500488</v>
      </c>
      <c r="E43">
        <v>1.59099996</v>
      </c>
      <c r="F43">
        <v>9.9000003020963209E+37</v>
      </c>
      <c r="G43">
        <v>1.3911000499999999</v>
      </c>
      <c r="H43">
        <v>1126.7669677700001</v>
      </c>
      <c r="K43" s="2">
        <f>TREND(Calibration!$A$2:$A$4,Calibration!$B$2:$B$4,C43)</f>
        <v>425.8251142264607</v>
      </c>
      <c r="L43" s="2">
        <f>TREND(Calibration!$A$2:$A$4,Calibration!$C$2:$C$4,E43)</f>
        <v>623.93471510888787</v>
      </c>
      <c r="M43" s="2">
        <f>TREND(Calibration!$A$2:$A$4,Calibration!$D$2:$D$4,G43)</f>
        <v>532.43418064914977</v>
      </c>
    </row>
    <row r="44" spans="1:13" x14ac:dyDescent="0.25">
      <c r="A44">
        <v>209845</v>
      </c>
      <c r="B44">
        <v>14.897999759999999</v>
      </c>
      <c r="C44">
        <v>0.66530001000000005</v>
      </c>
      <c r="D44">
        <v>1195.63903809</v>
      </c>
      <c r="E44">
        <v>1.6390000600000001</v>
      </c>
      <c r="F44">
        <v>1136.7819824200001</v>
      </c>
      <c r="G44">
        <v>1.38569999</v>
      </c>
      <c r="H44">
        <v>9.9000003020963209E+37</v>
      </c>
      <c r="K44" s="2">
        <f>TREND(Calibration!$A$2:$A$4,Calibration!$B$2:$B$4,C44)</f>
        <v>424.7823899544091</v>
      </c>
      <c r="L44" s="2">
        <f>TREND(Calibration!$A$2:$A$4,Calibration!$C$2:$C$4,E44)</f>
        <v>643.35486085113553</v>
      </c>
      <c r="M44" s="2">
        <f>TREND(Calibration!$A$2:$A$4,Calibration!$D$2:$D$4,G44)</f>
        <v>530.20806553505315</v>
      </c>
    </row>
    <row r="45" spans="1:13" x14ac:dyDescent="0.25">
      <c r="A45">
        <v>214846</v>
      </c>
      <c r="B45">
        <v>14.9829998</v>
      </c>
      <c r="C45">
        <v>0.65990000999999998</v>
      </c>
      <c r="D45">
        <v>302.21798705999998</v>
      </c>
      <c r="E45">
        <v>1.54779994</v>
      </c>
      <c r="F45">
        <v>9.9000003020963209E+37</v>
      </c>
      <c r="G45">
        <v>1.39380002</v>
      </c>
      <c r="H45">
        <v>1127.6450195299999</v>
      </c>
      <c r="K45" s="2">
        <f>TREND(Calibration!$A$2:$A$4,Calibration!$B$2:$B$4,C45)</f>
        <v>421.47018748905407</v>
      </c>
      <c r="L45" s="2">
        <f>TREND(Calibration!$A$2:$A$4,Calibration!$C$2:$C$4,E45)</f>
        <v>606.45661226185177</v>
      </c>
      <c r="M45" s="2">
        <f>TREND(Calibration!$A$2:$A$4,Calibration!$D$2:$D$4,G45)</f>
        <v>533.54721347186057</v>
      </c>
    </row>
    <row r="46" spans="1:13" x14ac:dyDescent="0.25">
      <c r="A46">
        <v>219846</v>
      </c>
      <c r="B46">
        <v>15.03499985</v>
      </c>
      <c r="C46">
        <v>0.65939999000000005</v>
      </c>
      <c r="D46">
        <v>575.83898925999995</v>
      </c>
      <c r="E46">
        <v>1.5596000000000001</v>
      </c>
      <c r="F46">
        <v>9.9000003020963209E+37</v>
      </c>
      <c r="G46">
        <v>1.39279997</v>
      </c>
      <c r="H46">
        <v>849.24102783000001</v>
      </c>
      <c r="K46" s="2">
        <f>TREND(Calibration!$A$2:$A$4,Calibration!$B$2:$B$4,C46)</f>
        <v>421.16348980817878</v>
      </c>
      <c r="L46" s="2">
        <f>TREND(Calibration!$A$2:$A$4,Calibration!$C$2:$C$4,E46)</f>
        <v>611.23074575255851</v>
      </c>
      <c r="M46" s="2">
        <f>TREND(Calibration!$A$2:$A$4,Calibration!$D$2:$D$4,G46)</f>
        <v>533.13495390069795</v>
      </c>
    </row>
    <row r="47" spans="1:13" x14ac:dyDescent="0.25">
      <c r="A47">
        <v>224846</v>
      </c>
      <c r="B47">
        <v>15.03499985</v>
      </c>
      <c r="C47">
        <v>0.65829998000000001</v>
      </c>
      <c r="D47">
        <v>614.50299071999996</v>
      </c>
      <c r="E47">
        <v>1.5175000400000001</v>
      </c>
      <c r="F47">
        <v>9.9000003020963209E+37</v>
      </c>
      <c r="G47">
        <v>1.39489996</v>
      </c>
      <c r="H47">
        <v>1166.9260253899999</v>
      </c>
      <c r="K47" s="2">
        <f>TREND(Calibration!$A$2:$A$4,Calibration!$B$2:$B$4,C47)</f>
        <v>420.48877576486115</v>
      </c>
      <c r="L47" s="2">
        <f>TREND(Calibration!$A$2:$A$4,Calibration!$C$2:$C$4,E47)</f>
        <v>594.19771126007208</v>
      </c>
      <c r="M47" s="2">
        <f>TREND(Calibration!$A$2:$A$4,Calibration!$D$2:$D$4,G47)</f>
        <v>534.0006515926591</v>
      </c>
    </row>
    <row r="48" spans="1:13" x14ac:dyDescent="0.25">
      <c r="A48">
        <v>229845</v>
      </c>
      <c r="B48">
        <v>14.902000429999999</v>
      </c>
      <c r="C48">
        <v>0.65020001000000005</v>
      </c>
      <c r="D48">
        <v>913.78601074000005</v>
      </c>
      <c r="E48">
        <v>1.5666999800000001</v>
      </c>
      <c r="F48">
        <v>9.9000003020963209E+37</v>
      </c>
      <c r="G48">
        <v>1.39279997</v>
      </c>
      <c r="H48">
        <v>1095.8869628899999</v>
      </c>
      <c r="K48" s="2">
        <f>TREND(Calibration!$A$2:$A$4,Calibration!$B$2:$B$4,C48)</f>
        <v>415.52049046795355</v>
      </c>
      <c r="L48" s="2">
        <f>TREND(Calibration!$A$2:$A$4,Calibration!$C$2:$C$4,E48)</f>
        <v>614.10329490072786</v>
      </c>
      <c r="M48" s="2">
        <f>TREND(Calibration!$A$2:$A$4,Calibration!$D$2:$D$4,G48)</f>
        <v>533.13495390069795</v>
      </c>
    </row>
    <row r="49" spans="1:13" x14ac:dyDescent="0.25">
      <c r="A49">
        <v>234845</v>
      </c>
      <c r="B49">
        <v>14.774999619999999</v>
      </c>
      <c r="C49">
        <v>0.65289998000000005</v>
      </c>
      <c r="D49">
        <v>1187.19104004</v>
      </c>
      <c r="E49">
        <v>1.6184999900000001</v>
      </c>
      <c r="F49">
        <v>9.9000003020963209E+37</v>
      </c>
      <c r="G49">
        <v>1.3895000200000001</v>
      </c>
      <c r="H49">
        <v>1140.5050048799999</v>
      </c>
      <c r="K49" s="2">
        <f>TREND(Calibration!$A$2:$A$4,Calibration!$B$2:$B$4,C49)</f>
        <v>417.17657329950623</v>
      </c>
      <c r="L49" s="2">
        <f>TREND(Calibration!$A$2:$A$4,Calibration!$C$2:$C$4,E49)</f>
        <v>635.06082923190399</v>
      </c>
      <c r="M49" s="2">
        <f>TREND(Calibration!$A$2:$A$4,Calibration!$D$2:$D$4,G49)</f>
        <v>531.7745859472376</v>
      </c>
    </row>
    <row r="50" spans="1:13" x14ac:dyDescent="0.25">
      <c r="A50">
        <v>239857</v>
      </c>
      <c r="B50">
        <v>14.6420002</v>
      </c>
      <c r="C50">
        <v>0.65560001000000001</v>
      </c>
      <c r="D50">
        <v>1094.4029541</v>
      </c>
      <c r="E50">
        <v>1.6119999899999999</v>
      </c>
      <c r="F50">
        <v>9.9000003020963209E+37</v>
      </c>
      <c r="G50">
        <v>1.3883999600000001</v>
      </c>
      <c r="H50">
        <v>9.9000003020963209E+37</v>
      </c>
      <c r="K50" s="2">
        <f>TREND(Calibration!$A$2:$A$4,Calibration!$B$2:$B$4,C50)</f>
        <v>418.83269293330846</v>
      </c>
      <c r="L50" s="2">
        <f>TREND(Calibration!$A$2:$A$4,Calibration!$C$2:$C$4,E50)</f>
        <v>632.43102330807017</v>
      </c>
      <c r="M50" s="2">
        <f>TREND(Calibration!$A$2:$A$4,Calibration!$D$2:$D$4,G50)</f>
        <v>531.32109835776396</v>
      </c>
    </row>
    <row r="51" spans="1:13" x14ac:dyDescent="0.25">
      <c r="A51">
        <v>244846</v>
      </c>
      <c r="B51">
        <v>14.50399971</v>
      </c>
      <c r="C51">
        <v>0.65670002000000005</v>
      </c>
      <c r="D51">
        <v>9.9000003020963209E+37</v>
      </c>
      <c r="E51">
        <v>1.56830001</v>
      </c>
      <c r="F51">
        <v>319.67300415</v>
      </c>
      <c r="G51">
        <v>1.403</v>
      </c>
      <c r="H51">
        <v>9.9000003020963209E+37</v>
      </c>
      <c r="K51" s="2">
        <f>TREND(Calibration!$A$2:$A$4,Calibration!$B$2:$B$4,C51)</f>
        <v>419.5074069766261</v>
      </c>
      <c r="L51" s="2">
        <f>TREND(Calibration!$A$2:$A$4,Calibration!$C$2:$C$4,E51)</f>
        <v>614.75064388108342</v>
      </c>
      <c r="M51" s="2">
        <f>TREND(Calibration!$A$2:$A$4,Calibration!$D$2:$D$4,G51)</f>
        <v>537.33980365185607</v>
      </c>
    </row>
    <row r="52" spans="1:13" x14ac:dyDescent="0.25">
      <c r="A52">
        <v>249846</v>
      </c>
      <c r="B52">
        <v>14.46199989</v>
      </c>
      <c r="C52">
        <v>0.65609998000000003</v>
      </c>
      <c r="D52">
        <v>641.84802246000004</v>
      </c>
      <c r="E52">
        <v>1.51429999</v>
      </c>
      <c r="F52">
        <v>895.50299071999996</v>
      </c>
      <c r="G52">
        <v>1.4337999800000001</v>
      </c>
      <c r="H52">
        <v>1364.70605469</v>
      </c>
      <c r="K52" s="2">
        <f>TREND(Calibration!$A$2:$A$4,Calibration!$B$2:$B$4,C52)</f>
        <v>419.13935994564247</v>
      </c>
      <c r="L52" s="2">
        <f>TREND(Calibration!$A$2:$A$4,Calibration!$C$2:$C$4,E52)</f>
        <v>592.90301734521609</v>
      </c>
      <c r="M52" s="2">
        <f>TREND(Calibration!$A$2:$A$4,Calibration!$D$2:$D$4,G52)</f>
        <v>550.03675535088803</v>
      </c>
    </row>
    <row r="53" spans="1:13" x14ac:dyDescent="0.25">
      <c r="A53">
        <v>254846</v>
      </c>
      <c r="B53">
        <v>14.460000040000001</v>
      </c>
      <c r="C53">
        <v>0.66100000999999997</v>
      </c>
      <c r="D53">
        <v>415.56100464000002</v>
      </c>
      <c r="E53">
        <v>1.5563999399999999</v>
      </c>
      <c r="F53">
        <v>9.9000003020963209E+37</v>
      </c>
      <c r="G53">
        <v>1.4576</v>
      </c>
      <c r="H53">
        <v>9.9000003020963209E+37</v>
      </c>
      <c r="K53" s="2">
        <f>TREND(Calibration!$A$2:$A$4,Calibration!$B$2:$B$4,C53)</f>
        <v>422.14489539866344</v>
      </c>
      <c r="L53" s="2">
        <f>TREND(Calibration!$A$2:$A$4,Calibration!$C$2:$C$4,E53)</f>
        <v>609.93604779184716</v>
      </c>
      <c r="M53" s="2">
        <f>TREND(Calibration!$A$2:$A$4,Calibration!$D$2:$D$4,G53)</f>
        <v>559.84805082497576</v>
      </c>
    </row>
    <row r="54" spans="1:13" x14ac:dyDescent="0.25">
      <c r="A54">
        <v>259846</v>
      </c>
      <c r="B54">
        <v>14.579999920000001</v>
      </c>
      <c r="C54">
        <v>0.66100000999999997</v>
      </c>
      <c r="D54">
        <v>456.33999634000003</v>
      </c>
      <c r="E54">
        <v>1.56500006</v>
      </c>
      <c r="F54">
        <v>9.9000003020963209E+37</v>
      </c>
      <c r="G54">
        <v>1.4694999500000001</v>
      </c>
      <c r="H54">
        <v>800.63500977000001</v>
      </c>
      <c r="K54" s="2">
        <f>TREND(Calibration!$A$2:$A$4,Calibration!$B$2:$B$4,C54)</f>
        <v>422.14489539866344</v>
      </c>
      <c r="L54" s="2">
        <f>TREND(Calibration!$A$2:$A$4,Calibration!$C$2:$C$4,E54)</f>
        <v>613.4155318721057</v>
      </c>
      <c r="M54" s="2">
        <f>TREND(Calibration!$A$2:$A$4,Calibration!$D$2:$D$4,G54)</f>
        <v>564.75367382768206</v>
      </c>
    </row>
    <row r="55" spans="1:13" x14ac:dyDescent="0.25">
      <c r="A55">
        <v>264846</v>
      </c>
      <c r="B55">
        <v>14.574000359999999</v>
      </c>
      <c r="C55">
        <v>0.65609998000000003</v>
      </c>
      <c r="D55">
        <v>775.43798828000001</v>
      </c>
      <c r="E55">
        <v>1.5175000400000001</v>
      </c>
      <c r="F55">
        <v>9.9000003020963209E+37</v>
      </c>
      <c r="G55">
        <v>1.4678000200000001</v>
      </c>
      <c r="H55">
        <v>1243.55895996</v>
      </c>
      <c r="K55" s="2">
        <f>TREND(Calibration!$A$2:$A$4,Calibration!$B$2:$B$4,C55)</f>
        <v>419.13935994564247</v>
      </c>
      <c r="L55" s="2">
        <f>TREND(Calibration!$A$2:$A$4,Calibration!$C$2:$C$4,E55)</f>
        <v>594.19771126007208</v>
      </c>
      <c r="M55" s="2">
        <f>TREND(Calibration!$A$2:$A$4,Calibration!$D$2:$D$4,G55)</f>
        <v>564.05289645374432</v>
      </c>
    </row>
    <row r="56" spans="1:13" x14ac:dyDescent="0.25">
      <c r="A56">
        <v>269845</v>
      </c>
      <c r="B56">
        <v>14.53499985</v>
      </c>
      <c r="C56">
        <v>0.65609998000000003</v>
      </c>
      <c r="D56">
        <v>759.19500731999995</v>
      </c>
      <c r="E56">
        <v>1.5163999800000001</v>
      </c>
      <c r="F56">
        <v>9.9000003020963209E+37</v>
      </c>
      <c r="G56">
        <v>1.4726999999999999</v>
      </c>
      <c r="H56">
        <v>1226.2889404299999</v>
      </c>
      <c r="K56" s="2">
        <f>TREND(Calibration!$A$2:$A$4,Calibration!$B$2:$B$4,C56)</f>
        <v>419.13935994564247</v>
      </c>
      <c r="L56" s="2">
        <f>TREND(Calibration!$A$2:$A$4,Calibration!$C$2:$C$4,E56)</f>
        <v>593.75264290552241</v>
      </c>
      <c r="M56" s="2">
        <f>TREND(Calibration!$A$2:$A$4,Calibration!$D$2:$D$4,G56)</f>
        <v>566.07285910911685</v>
      </c>
    </row>
    <row r="57" spans="1:13" x14ac:dyDescent="0.25">
      <c r="A57">
        <v>274846</v>
      </c>
      <c r="B57">
        <v>14.414999959999999</v>
      </c>
      <c r="C57">
        <v>0.65450001000000002</v>
      </c>
      <c r="D57">
        <v>1298.8039550799999</v>
      </c>
      <c r="E57">
        <v>1.51049995</v>
      </c>
      <c r="F57">
        <v>9.9000003020963209E+37</v>
      </c>
      <c r="G57">
        <v>1.47860003</v>
      </c>
      <c r="H57">
        <v>1322.2149658200001</v>
      </c>
      <c r="K57" s="2">
        <f>TREND(Calibration!$A$2:$A$4,Calibration!$B$2:$B$4,C57)</f>
        <v>418.15798502369915</v>
      </c>
      <c r="L57" s="2">
        <f>TREND(Calibration!$A$2:$A$4,Calibration!$C$2:$C$4,E57)</f>
        <v>591.3655761601691</v>
      </c>
      <c r="M57" s="2">
        <f>TREND(Calibration!$A$2:$A$4,Calibration!$D$2:$D$4,G57)</f>
        <v>568.50508133565199</v>
      </c>
    </row>
    <row r="58" spans="1:13" x14ac:dyDescent="0.25">
      <c r="A58">
        <v>279845</v>
      </c>
      <c r="B58">
        <v>14.248999599999999</v>
      </c>
      <c r="C58">
        <v>0.64969999</v>
      </c>
      <c r="D58">
        <v>1210.8800048799999</v>
      </c>
      <c r="E58">
        <v>1.52349997</v>
      </c>
      <c r="F58">
        <v>955.74597168000003</v>
      </c>
      <c r="G58">
        <v>1.47860003</v>
      </c>
      <c r="H58">
        <v>9.9000003020963209E+37</v>
      </c>
      <c r="K58" s="2">
        <f>TREND(Calibration!$A$2:$A$4,Calibration!$B$2:$B$4,C58)</f>
        <v>415.21379278707821</v>
      </c>
      <c r="L58" s="2">
        <f>TREND(Calibration!$A$2:$A$4,Calibration!$C$2:$C$4,E58)</f>
        <v>596.625196099547</v>
      </c>
      <c r="M58" s="2">
        <f>TREND(Calibration!$A$2:$A$4,Calibration!$D$2:$D$4,G58)</f>
        <v>568.50508133565199</v>
      </c>
    </row>
    <row r="59" spans="1:13" x14ac:dyDescent="0.25">
      <c r="A59">
        <v>284845</v>
      </c>
      <c r="B59">
        <v>14.083999629999999</v>
      </c>
      <c r="C59">
        <v>0.64749997999999997</v>
      </c>
      <c r="D59">
        <v>9.9000003020963209E+37</v>
      </c>
      <c r="E59">
        <v>1.54069996</v>
      </c>
      <c r="F59">
        <v>466.71899414000001</v>
      </c>
      <c r="G59">
        <v>1.4602999699999999</v>
      </c>
      <c r="H59">
        <v>9.9000003020963209E+37</v>
      </c>
      <c r="K59" s="2">
        <f>TREND(Calibration!$A$2:$A$4,Calibration!$B$2:$B$4,C59)</f>
        <v>413.8643708341512</v>
      </c>
      <c r="L59" s="2">
        <f>TREND(Calibration!$A$2:$A$4,Calibration!$C$2:$C$4,E59)</f>
        <v>603.58406311368242</v>
      </c>
      <c r="M59" s="2">
        <f>TREND(Calibration!$A$2:$A$4,Calibration!$D$2:$D$4,G59)</f>
        <v>560.96108364768645</v>
      </c>
    </row>
    <row r="60" spans="1:13" x14ac:dyDescent="0.25">
      <c r="A60">
        <v>289846</v>
      </c>
      <c r="B60">
        <v>13.94799995</v>
      </c>
      <c r="C60">
        <v>0.65069997000000002</v>
      </c>
      <c r="D60">
        <v>1004.6630249</v>
      </c>
      <c r="E60">
        <v>1.5379999900000001</v>
      </c>
      <c r="F60">
        <v>453.20901488999999</v>
      </c>
      <c r="G60">
        <v>1.4716000600000001</v>
      </c>
      <c r="H60">
        <v>9.9000003020963209E+37</v>
      </c>
      <c r="K60" s="2">
        <f>TREND(Calibration!$A$2:$A$4,Calibration!$B$2:$B$4,C60)</f>
        <v>415.82715134657923</v>
      </c>
      <c r="L60" s="2">
        <f>TREND(Calibration!$A$2:$A$4,Calibration!$C$2:$C$4,E60)</f>
        <v>602.49169432904046</v>
      </c>
      <c r="M60" s="2">
        <f>TREND(Calibration!$A$2:$A$4,Calibration!$D$2:$D$4,G60)</f>
        <v>565.61942098831832</v>
      </c>
    </row>
    <row r="61" spans="1:13" x14ac:dyDescent="0.25">
      <c r="A61">
        <v>294845</v>
      </c>
      <c r="B61">
        <v>13.9090004</v>
      </c>
      <c r="C61">
        <v>0.64700000999999996</v>
      </c>
      <c r="D61">
        <v>791.86499022999999</v>
      </c>
      <c r="E61">
        <v>1.56289995</v>
      </c>
      <c r="F61">
        <v>668.18298340000001</v>
      </c>
      <c r="G61">
        <v>1.4878</v>
      </c>
      <c r="H61">
        <v>9.9000003020963209E+37</v>
      </c>
      <c r="K61" s="2">
        <f>TREND(Calibration!$A$2:$A$4,Calibration!$B$2:$B$4,C61)</f>
        <v>413.5577038218172</v>
      </c>
      <c r="L61" s="2">
        <f>TREND(Calibration!$A$2:$A$4,Calibration!$C$2:$C$4,E61)</f>
        <v>612.56585776153611</v>
      </c>
      <c r="M61" s="2">
        <f>TREND(Calibration!$A$2:$A$4,Calibration!$D$2:$D$4,G61)</f>
        <v>572.29766739325794</v>
      </c>
    </row>
    <row r="62" spans="1:13" x14ac:dyDescent="0.25">
      <c r="A62">
        <v>299846</v>
      </c>
      <c r="B62">
        <v>13.90100002</v>
      </c>
      <c r="C62">
        <v>0.64259999999999995</v>
      </c>
      <c r="D62">
        <v>646.94201659999999</v>
      </c>
      <c r="E62">
        <v>1.5379999900000001</v>
      </c>
      <c r="F62">
        <v>668.17102050999995</v>
      </c>
      <c r="G62">
        <v>1.4861999800000001</v>
      </c>
      <c r="H62">
        <v>9.9000003020963209E+37</v>
      </c>
      <c r="K62" s="2">
        <f>TREND(Calibration!$A$2:$A$4,Calibration!$B$2:$B$4,C62)</f>
        <v>410.85886604967158</v>
      </c>
      <c r="L62" s="2">
        <f>TREND(Calibration!$A$2:$A$4,Calibration!$C$2:$C$4,E62)</f>
        <v>602.49169432904046</v>
      </c>
      <c r="M62" s="2">
        <f>TREND(Calibration!$A$2:$A$4,Calibration!$D$2:$D$4,G62)</f>
        <v>571.63807681373544</v>
      </c>
    </row>
    <row r="63" spans="1:13" x14ac:dyDescent="0.25">
      <c r="A63">
        <v>304846</v>
      </c>
      <c r="B63">
        <v>13.93000031</v>
      </c>
      <c r="C63">
        <v>0.64370000000000005</v>
      </c>
      <c r="D63">
        <v>444.91198730000002</v>
      </c>
      <c r="E63">
        <v>1.50940001</v>
      </c>
      <c r="F63">
        <v>1255.2280273399999</v>
      </c>
      <c r="G63">
        <v>1.49269998</v>
      </c>
      <c r="H63">
        <v>9.9000003020963209E+37</v>
      </c>
      <c r="K63" s="2">
        <f>TREND(Calibration!$A$2:$A$4,Calibration!$B$2:$B$4,C63)</f>
        <v>411.53357395928094</v>
      </c>
      <c r="L63" s="2">
        <f>TREND(Calibration!$A$2:$A$4,Calibration!$C$2:$C$4,E63)</f>
        <v>590.9205563558827</v>
      </c>
      <c r="M63" s="2">
        <f>TREND(Calibration!$A$2:$A$4,Calibration!$D$2:$D$4,G63)</f>
        <v>574.31763004863058</v>
      </c>
    </row>
    <row r="64" spans="1:13" x14ac:dyDescent="0.25">
      <c r="A64">
        <v>309845</v>
      </c>
      <c r="B64">
        <v>13.96199989</v>
      </c>
      <c r="C64">
        <v>0.64209998000000001</v>
      </c>
      <c r="D64">
        <v>474.20401000999999</v>
      </c>
      <c r="E64">
        <v>1.51479995</v>
      </c>
      <c r="F64">
        <v>9.9000003020963209E+37</v>
      </c>
      <c r="G64">
        <v>1.4883999800000001</v>
      </c>
      <c r="H64">
        <v>9.9000003020963209E+37</v>
      </c>
      <c r="K64" s="2">
        <f>TREND(Calibration!$A$2:$A$4,Calibration!$B$2:$B$4,C64)</f>
        <v>410.55216836879629</v>
      </c>
      <c r="L64" s="2">
        <f>TREND(Calibration!$A$2:$A$4,Calibration!$C$2:$C$4,E64)</f>
        <v>593.10529392516673</v>
      </c>
      <c r="M64" s="2">
        <f>TREND(Calibration!$A$2:$A$4,Calibration!$D$2:$D$4,G64)</f>
        <v>572.5450025240076</v>
      </c>
    </row>
    <row r="65" spans="1:13" x14ac:dyDescent="0.25">
      <c r="A65">
        <v>314845</v>
      </c>
      <c r="B65">
        <v>13.98499966</v>
      </c>
      <c r="C65">
        <v>0.64259999999999995</v>
      </c>
      <c r="D65">
        <v>411.78201294000002</v>
      </c>
      <c r="E65">
        <v>1.52509999</v>
      </c>
      <c r="F65">
        <v>9.9000003020963209E+37</v>
      </c>
      <c r="G65">
        <v>1.5028999999999999</v>
      </c>
      <c r="H65">
        <v>9.9000003020963209E+37</v>
      </c>
      <c r="K65" s="2">
        <f>TREND(Calibration!$A$2:$A$4,Calibration!$B$2:$B$4,C65)</f>
        <v>410.85886604967158</v>
      </c>
      <c r="L65" s="2">
        <f>TREND(Calibration!$A$2:$A$4,Calibration!$C$2:$C$4,E65)</f>
        <v>597.27254103404732</v>
      </c>
      <c r="M65" s="2">
        <f>TREND(Calibration!$A$2:$A$4,Calibration!$D$2:$D$4,G65)</f>
        <v>578.52247567739914</v>
      </c>
    </row>
    <row r="66" spans="1:13" x14ac:dyDescent="0.25">
      <c r="A66">
        <v>319847</v>
      </c>
      <c r="B66">
        <v>14.01299953</v>
      </c>
      <c r="C66">
        <v>0.64480000999999998</v>
      </c>
      <c r="D66">
        <v>599.84002685999997</v>
      </c>
      <c r="E66">
        <v>1.5175000400000001</v>
      </c>
      <c r="F66">
        <v>9.9000003020963209E+37</v>
      </c>
      <c r="G66">
        <v>1.49380004</v>
      </c>
      <c r="H66">
        <v>1064.64099121</v>
      </c>
      <c r="K66" s="2">
        <f>TREND(Calibration!$A$2:$A$4,Calibration!$B$2:$B$4,C66)</f>
        <v>412.20828800259852</v>
      </c>
      <c r="L66" s="2">
        <f>TREND(Calibration!$A$2:$A$4,Calibration!$C$2:$C$4,E66)</f>
        <v>594.19771126007208</v>
      </c>
      <c r="M66" s="2">
        <f>TREND(Calibration!$A$2:$A$4,Calibration!$D$2:$D$4,G66)</f>
        <v>574.77111763810422</v>
      </c>
    </row>
    <row r="67" spans="1:13" x14ac:dyDescent="0.25">
      <c r="A67">
        <v>324846</v>
      </c>
      <c r="B67">
        <v>14.045000079999999</v>
      </c>
      <c r="C67">
        <v>0.65450001000000002</v>
      </c>
      <c r="D67">
        <v>648.60998534999999</v>
      </c>
      <c r="E67">
        <v>1.50189996</v>
      </c>
      <c r="F67">
        <v>9.9000003020963209E+37</v>
      </c>
      <c r="G67">
        <v>1.48730004</v>
      </c>
      <c r="H67">
        <v>9.9000003020963209E+37</v>
      </c>
      <c r="K67" s="2">
        <f>TREND(Calibration!$A$2:$A$4,Calibration!$B$2:$B$4,C67)</f>
        <v>418.15798502369915</v>
      </c>
      <c r="L67" s="2">
        <f>TREND(Calibration!$A$2:$A$4,Calibration!$C$2:$C$4,E67)</f>
        <v>587.88614467602906</v>
      </c>
      <c r="M67" s="2">
        <f>TREND(Calibration!$A$2:$A$4,Calibration!$D$2:$D$4,G67)</f>
        <v>572.09156440320908</v>
      </c>
    </row>
    <row r="68" spans="1:13" x14ac:dyDescent="0.25">
      <c r="A68">
        <v>329847</v>
      </c>
      <c r="B68">
        <v>13.977000240000001</v>
      </c>
      <c r="C68">
        <v>0.64910000999999995</v>
      </c>
      <c r="D68">
        <v>9.9000003020963209E+37</v>
      </c>
      <c r="E68">
        <v>1.5169999599999999</v>
      </c>
      <c r="F68">
        <v>762.69500731999995</v>
      </c>
      <c r="G68">
        <v>1.49810004</v>
      </c>
      <c r="H68">
        <v>9.9000003020963209E+37</v>
      </c>
      <c r="K68" s="2">
        <f>TREND(Calibration!$A$2:$A$4,Calibration!$B$2:$B$4,C68)</f>
        <v>414.84578255834413</v>
      </c>
      <c r="L68" s="2">
        <f>TREND(Calibration!$A$2:$A$4,Calibration!$C$2:$C$4,E68)</f>
        <v>593.99538612985805</v>
      </c>
      <c r="M68" s="2">
        <f>TREND(Calibration!$A$2:$A$4,Calibration!$D$2:$D$4,G68)</f>
        <v>576.54374516272719</v>
      </c>
    </row>
    <row r="69" spans="1:13" x14ac:dyDescent="0.25">
      <c r="A69">
        <v>334846</v>
      </c>
      <c r="B69">
        <v>13.993000029999999</v>
      </c>
      <c r="C69">
        <v>0.64700000999999996</v>
      </c>
      <c r="D69">
        <v>689.33300781000003</v>
      </c>
      <c r="E69">
        <v>1.61899996</v>
      </c>
      <c r="F69">
        <v>941.44702147999999</v>
      </c>
      <c r="G69">
        <v>1.49650002</v>
      </c>
      <c r="H69">
        <v>1157.8780517600001</v>
      </c>
      <c r="K69" s="2">
        <f>TREND(Calibration!$A$2:$A$4,Calibration!$B$2:$B$4,C69)</f>
        <v>413.5577038218172</v>
      </c>
      <c r="L69" s="2">
        <f>TREND(Calibration!$A$2:$A$4,Calibration!$C$2:$C$4,E69)</f>
        <v>635.26310985770999</v>
      </c>
      <c r="M69" s="2">
        <f>TREND(Calibration!$A$2:$A$4,Calibration!$D$2:$D$4,G69)</f>
        <v>575.88415458320458</v>
      </c>
    </row>
    <row r="70" spans="1:13" x14ac:dyDescent="0.25">
      <c r="A70">
        <v>339846</v>
      </c>
      <c r="B70">
        <v>14.019000050000001</v>
      </c>
      <c r="C70">
        <v>0.65450001000000002</v>
      </c>
      <c r="D70">
        <v>627.80102538999995</v>
      </c>
      <c r="E70">
        <v>1.66009998</v>
      </c>
      <c r="F70">
        <v>9.9000003020963209E+37</v>
      </c>
      <c r="G70">
        <v>1.48670006</v>
      </c>
      <c r="H70">
        <v>1104.44799805</v>
      </c>
      <c r="K70" s="2">
        <f>TREND(Calibration!$A$2:$A$4,Calibration!$B$2:$B$4,C70)</f>
        <v>418.15798502369915</v>
      </c>
      <c r="L70" s="2">
        <f>TREND(Calibration!$A$2:$A$4,Calibration!$C$2:$C$4,E70)</f>
        <v>651.89158309858431</v>
      </c>
      <c r="M70" s="2">
        <f>TREND(Calibration!$A$2:$A$4,Calibration!$D$2:$D$4,G70)</f>
        <v>571.84422927245942</v>
      </c>
    </row>
    <row r="71" spans="1:13" x14ac:dyDescent="0.25">
      <c r="A71">
        <v>344846</v>
      </c>
      <c r="B71">
        <v>13.9829998</v>
      </c>
      <c r="C71">
        <v>0.65179997999999995</v>
      </c>
      <c r="D71">
        <v>9.9000003020963209E+37</v>
      </c>
      <c r="E71">
        <v>1.65310001</v>
      </c>
      <c r="F71">
        <v>599.15997314000003</v>
      </c>
      <c r="G71">
        <v>1.48029995</v>
      </c>
      <c r="H71">
        <v>9.9000003020963209E+37</v>
      </c>
      <c r="K71" s="2">
        <f>TREND(Calibration!$A$2:$A$4,Calibration!$B$2:$B$4,C71)</f>
        <v>416.50186538989681</v>
      </c>
      <c r="L71" s="2">
        <f>TREND(Calibration!$A$2:$A$4,Calibration!$C$2:$C$4,E71)</f>
        <v>649.05949654894459</v>
      </c>
      <c r="M71" s="2">
        <f>TREND(Calibration!$A$2:$A$4,Calibration!$D$2:$D$4,G71)</f>
        <v>569.20585458720018</v>
      </c>
    </row>
    <row r="72" spans="1:13" x14ac:dyDescent="0.25">
      <c r="A72">
        <v>349846</v>
      </c>
      <c r="B72">
        <v>13.946999549999999</v>
      </c>
      <c r="C72">
        <v>0.65399998000000004</v>
      </c>
      <c r="D72">
        <v>9.9000003020963209E+37</v>
      </c>
      <c r="E72">
        <v>1.64769995</v>
      </c>
      <c r="F72">
        <v>473.58401488999999</v>
      </c>
      <c r="G72">
        <v>1.48029995</v>
      </c>
      <c r="H72">
        <v>9.9000003020963209E+37</v>
      </c>
      <c r="K72" s="2">
        <f>TREND(Calibration!$A$2:$A$4,Calibration!$B$2:$B$4,C72)</f>
        <v>417.85128120911554</v>
      </c>
      <c r="L72" s="2">
        <f>TREND(Calibration!$A$2:$A$4,Calibration!$C$2:$C$4,E72)</f>
        <v>646.87471042939728</v>
      </c>
      <c r="M72" s="2">
        <f>TREND(Calibration!$A$2:$A$4,Calibration!$D$2:$D$4,G72)</f>
        <v>569.20585458720018</v>
      </c>
    </row>
    <row r="73" spans="1:13" x14ac:dyDescent="0.25">
      <c r="A73">
        <v>354846</v>
      </c>
      <c r="B73">
        <v>13.90600014</v>
      </c>
      <c r="C73">
        <v>0.65240001999999997</v>
      </c>
      <c r="D73">
        <v>9.9000003020963209E+37</v>
      </c>
      <c r="E73">
        <v>1.6433000600000001</v>
      </c>
      <c r="F73">
        <v>406.57901000999999</v>
      </c>
      <c r="G73">
        <v>1.4673000599999999</v>
      </c>
      <c r="H73">
        <v>9.9000003020963209E+37</v>
      </c>
      <c r="K73" s="2">
        <f>TREND(Calibration!$A$2:$A$4,Calibration!$B$2:$B$4,C73)</f>
        <v>416.86991242088044</v>
      </c>
      <c r="L73" s="2">
        <f>TREND(Calibration!$A$2:$A$4,Calibration!$C$2:$C$4,E73)</f>
        <v>645.09457861613328</v>
      </c>
      <c r="M73" s="2">
        <f>TREND(Calibration!$A$2:$A$4,Calibration!$D$2:$D$4,G73)</f>
        <v>563.84679346369524</v>
      </c>
    </row>
    <row r="74" spans="1:13" x14ac:dyDescent="0.25">
      <c r="A74">
        <v>359846</v>
      </c>
      <c r="B74">
        <v>13.97399998</v>
      </c>
      <c r="C74">
        <v>0.65719998000000002</v>
      </c>
      <c r="D74">
        <v>9.9000003020963209E+37</v>
      </c>
      <c r="E74">
        <v>1.6357999999999999</v>
      </c>
      <c r="F74">
        <v>227.46400452</v>
      </c>
      <c r="G74">
        <v>1.46619999</v>
      </c>
      <c r="H74">
        <v>9.9000003020963209E+37</v>
      </c>
      <c r="K74" s="2">
        <f>TREND(Calibration!$A$2:$A$4,Calibration!$B$2:$B$4,C74)</f>
        <v>419.81406785525184</v>
      </c>
      <c r="L74" s="2">
        <f>TREND(Calibration!$A$2:$A$4,Calibration!$C$2:$C$4,E74)</f>
        <v>642.06016289042418</v>
      </c>
      <c r="M74" s="2">
        <f>TREND(Calibration!$A$2:$A$4,Calibration!$D$2:$D$4,G74)</f>
        <v>563.39330175183204</v>
      </c>
    </row>
    <row r="75" spans="1:13" x14ac:dyDescent="0.25">
      <c r="A75">
        <v>364846</v>
      </c>
      <c r="B75">
        <v>14.038999560000001</v>
      </c>
      <c r="C75">
        <v>0.65939999000000005</v>
      </c>
      <c r="D75">
        <v>1143.81604004</v>
      </c>
      <c r="E75">
        <v>1.6574000099999999</v>
      </c>
      <c r="F75">
        <v>353.26300049000002</v>
      </c>
      <c r="G75">
        <v>1.4619</v>
      </c>
      <c r="H75">
        <v>9.9000003020963209E+37</v>
      </c>
      <c r="K75" s="2">
        <f>TREND(Calibration!$A$2:$A$4,Calibration!$B$2:$B$4,C75)</f>
        <v>421.16348980817878</v>
      </c>
      <c r="L75" s="2">
        <f>TREND(Calibration!$A$2:$A$4,Calibration!$C$2:$C$4,E75)</f>
        <v>650.79921431394223</v>
      </c>
      <c r="M75" s="2">
        <f>TREND(Calibration!$A$2:$A$4,Calibration!$D$2:$D$4,G75)</f>
        <v>561.62067834959862</v>
      </c>
    </row>
    <row r="76" spans="1:13" x14ac:dyDescent="0.25">
      <c r="A76">
        <v>369847</v>
      </c>
      <c r="B76">
        <v>14.12800026</v>
      </c>
      <c r="C76">
        <v>0.67129998999999996</v>
      </c>
      <c r="D76">
        <v>393.83801269999998</v>
      </c>
      <c r="E76">
        <v>1.6800999599999999</v>
      </c>
      <c r="F76">
        <v>9.9000003020963209E+37</v>
      </c>
      <c r="G76">
        <v>1.47109997</v>
      </c>
      <c r="H76">
        <v>944.79199218999997</v>
      </c>
      <c r="K76" s="2">
        <f>TREND(Calibration!$A$2:$A$4,Calibration!$B$2:$B$4,C76)</f>
        <v>428.46260264849798</v>
      </c>
      <c r="L76" s="2">
        <f>TREND(Calibration!$A$2:$A$4,Calibration!$C$2:$C$4,E76)</f>
        <v>659.98328554174668</v>
      </c>
      <c r="M76" s="2">
        <f>TREND(Calibration!$A$2:$A$4,Calibration!$D$2:$D$4,G76)</f>
        <v>565.41326440720468</v>
      </c>
    </row>
    <row r="77" spans="1:13" x14ac:dyDescent="0.25">
      <c r="A77">
        <v>374847</v>
      </c>
      <c r="B77">
        <v>14.13700008</v>
      </c>
      <c r="C77">
        <v>0.66970003</v>
      </c>
      <c r="D77">
        <v>1163.6419677700001</v>
      </c>
      <c r="E77">
        <v>1.6929999600000001</v>
      </c>
      <c r="F77">
        <v>1125.2189941399999</v>
      </c>
      <c r="G77">
        <v>1.50189996</v>
      </c>
      <c r="H77">
        <v>9.9000003020963209E+37</v>
      </c>
      <c r="K77" s="2">
        <f>TREND(Calibration!$A$2:$A$4,Calibration!$B$2:$B$4,C77)</f>
        <v>427.48123386026293</v>
      </c>
      <c r="L77" s="2">
        <f>TREND(Calibration!$A$2:$A$4,Calibration!$C$2:$C$4,E77)</f>
        <v>665.20243883673982</v>
      </c>
      <c r="M77" s="2">
        <f>TREND(Calibration!$A$2:$A$4,Calibration!$D$2:$D$4,G77)</f>
        <v>578.11022022862619</v>
      </c>
    </row>
    <row r="78" spans="1:13" x14ac:dyDescent="0.25">
      <c r="A78">
        <v>379849</v>
      </c>
      <c r="B78">
        <v>14.225999829999999</v>
      </c>
      <c r="C78">
        <v>0.67070001000000001</v>
      </c>
      <c r="D78">
        <v>9.9000003020963209E+37</v>
      </c>
      <c r="E78">
        <v>1.6288000300000001</v>
      </c>
      <c r="F78">
        <v>1023.13098145</v>
      </c>
      <c r="G78">
        <v>1.49109995</v>
      </c>
      <c r="H78">
        <v>9.9000003020963209E+37</v>
      </c>
      <c r="K78" s="2">
        <f>TREND(Calibration!$A$2:$A$4,Calibration!$B$2:$B$4,C78)</f>
        <v>428.09459241976401</v>
      </c>
      <c r="L78" s="2">
        <f>TREND(Calibration!$A$2:$A$4,Calibration!$C$2:$C$4,E78)</f>
        <v>639.22807634078458</v>
      </c>
      <c r="M78" s="2">
        <f>TREND(Calibration!$A$2:$A$4,Calibration!$D$2:$D$4,G78)</f>
        <v>573.65803534671829</v>
      </c>
    </row>
    <row r="79" spans="1:13" x14ac:dyDescent="0.25">
      <c r="A79">
        <v>384847</v>
      </c>
      <c r="B79">
        <v>14.315999980000001</v>
      </c>
      <c r="C79">
        <v>0.6724</v>
      </c>
      <c r="D79">
        <v>726.82299805000002</v>
      </c>
      <c r="E79">
        <v>1.6578999800000001</v>
      </c>
      <c r="F79">
        <v>918.63598633000004</v>
      </c>
      <c r="G79">
        <v>1.50349998</v>
      </c>
      <c r="H79">
        <v>1209.4090576200001</v>
      </c>
      <c r="K79" s="2">
        <f>TREND(Calibration!$A$2:$A$4,Calibration!$B$2:$B$4,C79)</f>
        <v>429.13731669181561</v>
      </c>
      <c r="L79" s="2">
        <f>TREND(Calibration!$A$2:$A$4,Calibration!$C$2:$C$4,E79)</f>
        <v>651.00149493974834</v>
      </c>
      <c r="M79" s="2">
        <f>TREND(Calibration!$A$2:$A$4,Calibration!$D$2:$D$4,G79)</f>
        <v>578.76981080814869</v>
      </c>
    </row>
    <row r="80" spans="1:13" x14ac:dyDescent="0.25">
      <c r="A80">
        <v>389848</v>
      </c>
      <c r="B80">
        <v>14.402999879999999</v>
      </c>
      <c r="C80">
        <v>0.67290002000000004</v>
      </c>
      <c r="D80">
        <v>631.62597656000003</v>
      </c>
      <c r="E80">
        <v>1.7226999999999999</v>
      </c>
      <c r="F80">
        <v>9.9000003020963209E+37</v>
      </c>
      <c r="G80">
        <v>1.5245000099999999</v>
      </c>
      <c r="H80">
        <v>1319.08203125</v>
      </c>
      <c r="K80" s="2">
        <f>TREND(Calibration!$A$2:$A$4,Calibration!$B$2:$B$4,C80)</f>
        <v>429.44401437269096</v>
      </c>
      <c r="L80" s="2">
        <f>TREND(Calibration!$A$2:$A$4,Calibration!$C$2:$C$4,E80)</f>
        <v>677.21864516444703</v>
      </c>
      <c r="M80" s="2">
        <f>TREND(Calibration!$A$2:$A$4,Calibration!$D$2:$D$4,G80)</f>
        <v>587.42684131882504</v>
      </c>
    </row>
    <row r="81" spans="1:13" x14ac:dyDescent="0.25">
      <c r="A81">
        <v>394847</v>
      </c>
      <c r="B81">
        <v>14.449000359999999</v>
      </c>
      <c r="C81">
        <v>0.67449999000000005</v>
      </c>
      <c r="D81">
        <v>1361.5610351600001</v>
      </c>
      <c r="E81">
        <v>1.81719995</v>
      </c>
      <c r="F81">
        <v>9.9000003020963209E+37</v>
      </c>
      <c r="G81">
        <v>1.5542000499999999</v>
      </c>
      <c r="H81">
        <v>9.9000003020963209E+37</v>
      </c>
      <c r="K81" s="2">
        <f>TREND(Calibration!$A$2:$A$4,Calibration!$B$2:$B$4,C81)</f>
        <v>430.42538929463433</v>
      </c>
      <c r="L81" s="2">
        <f>TREND(Calibration!$A$2:$A$4,Calibration!$C$2:$C$4,E81)</f>
        <v>715.45195721244534</v>
      </c>
      <c r="M81" s="2">
        <f>TREND(Calibration!$A$2:$A$4,Calibration!$D$2:$D$4,G81)</f>
        <v>599.67035489705836</v>
      </c>
    </row>
    <row r="82" spans="1:13" x14ac:dyDescent="0.25">
      <c r="A82">
        <v>399847</v>
      </c>
      <c r="B82">
        <v>14.472999570000001</v>
      </c>
      <c r="C82">
        <v>0.66700000000000004</v>
      </c>
      <c r="D82">
        <v>9.9000003020963209E+37</v>
      </c>
      <c r="E82">
        <v>1.68649995</v>
      </c>
      <c r="F82">
        <v>284.47698974999997</v>
      </c>
      <c r="G82">
        <v>1.5569000200000001</v>
      </c>
      <c r="H82">
        <v>9.9000003020963209E+37</v>
      </c>
      <c r="K82" s="2">
        <f>TREND(Calibration!$A$2:$A$4,Calibration!$B$2:$B$4,C82)</f>
        <v>425.8251142264607</v>
      </c>
      <c r="L82" s="2">
        <f>TREND(Calibration!$A$2:$A$4,Calibration!$C$2:$C$4,E82)</f>
        <v>662.57262886705075</v>
      </c>
      <c r="M82" s="2">
        <f>TREND(Calibration!$A$2:$A$4,Calibration!$D$2:$D$4,G82)</f>
        <v>600.78338771976917</v>
      </c>
    </row>
    <row r="83" spans="1:13" x14ac:dyDescent="0.25">
      <c r="A83">
        <v>404847</v>
      </c>
      <c r="B83">
        <v>14.600999829999999</v>
      </c>
      <c r="C83">
        <v>0.67129998999999996</v>
      </c>
      <c r="D83">
        <v>837.18499756000006</v>
      </c>
      <c r="E83">
        <v>1.66009998</v>
      </c>
      <c r="F83">
        <v>843.00799560999997</v>
      </c>
      <c r="G83">
        <v>1.5607000600000001</v>
      </c>
      <c r="H83">
        <v>1262.0479736299999</v>
      </c>
      <c r="K83" s="2">
        <f>TREND(Calibration!$A$2:$A$4,Calibration!$B$2:$B$4,C83)</f>
        <v>428.46260264849798</v>
      </c>
      <c r="L83" s="2">
        <f>TREND(Calibration!$A$2:$A$4,Calibration!$C$2:$C$4,E83)</f>
        <v>651.89158309858431</v>
      </c>
      <c r="M83" s="2">
        <f>TREND(Calibration!$A$2:$A$4,Calibration!$D$2:$D$4,G83)</f>
        <v>602.34991225434317</v>
      </c>
    </row>
    <row r="84" spans="1:13" x14ac:dyDescent="0.25">
      <c r="A84">
        <v>409847</v>
      </c>
      <c r="B84">
        <v>14.713000299999999</v>
      </c>
      <c r="C84">
        <v>0.66750001999999997</v>
      </c>
      <c r="D84">
        <v>9.9000003020963209E+37</v>
      </c>
      <c r="E84">
        <v>1.6751999900000001</v>
      </c>
      <c r="F84">
        <v>686.05102538999995</v>
      </c>
      <c r="G84">
        <v>1.5575000000000001</v>
      </c>
      <c r="H84">
        <v>9.9000003020963209E+37</v>
      </c>
      <c r="K84" s="2">
        <f>TREND(Calibration!$A$2:$A$4,Calibration!$B$2:$B$4,C84)</f>
        <v>426.13181190733599</v>
      </c>
      <c r="L84" s="2">
        <f>TREND(Calibration!$A$2:$A$4,Calibration!$C$2:$C$4,E84)</f>
        <v>658.00082859826864</v>
      </c>
      <c r="M84" s="2">
        <f>TREND(Calibration!$A$2:$A$4,Calibration!$D$2:$D$4,G84)</f>
        <v>601.03072285051883</v>
      </c>
    </row>
    <row r="85" spans="1:13" x14ac:dyDescent="0.25">
      <c r="A85">
        <v>414847</v>
      </c>
      <c r="B85">
        <v>14.81400013</v>
      </c>
      <c r="C85">
        <v>0.66320002</v>
      </c>
      <c r="D85">
        <v>9.9000003020963209E+37</v>
      </c>
      <c r="E85">
        <v>1.68599999</v>
      </c>
      <c r="F85">
        <v>267.34799193999999</v>
      </c>
      <c r="G85">
        <v>1.5514999599999999</v>
      </c>
      <c r="H85">
        <v>9.9000003020963209E+37</v>
      </c>
      <c r="K85" s="2">
        <f>TREND(Calibration!$A$2:$A$4,Calibration!$B$2:$B$4,C85)</f>
        <v>423.49431735159038</v>
      </c>
      <c r="L85" s="2">
        <f>TREND(Calibration!$A$2:$A$4,Calibration!$C$2:$C$4,E85)</f>
        <v>662.37035228709999</v>
      </c>
      <c r="M85" s="2">
        <f>TREND(Calibration!$A$2:$A$4,Calibration!$D$2:$D$4,G85)</f>
        <v>598.55727260567244</v>
      </c>
    </row>
    <row r="86" spans="1:13" x14ac:dyDescent="0.25">
      <c r="A86">
        <v>419847</v>
      </c>
      <c r="B86">
        <v>14.89500046</v>
      </c>
      <c r="C86">
        <v>0.66210002000000001</v>
      </c>
      <c r="D86">
        <v>1105.4980468700001</v>
      </c>
      <c r="E86">
        <v>1.7330000400000001</v>
      </c>
      <c r="F86">
        <v>489.99301147</v>
      </c>
      <c r="G86">
        <v>1.5509999999999999</v>
      </c>
      <c r="H86">
        <v>9.9000003020963209E+37</v>
      </c>
      <c r="K86" s="2">
        <f>TREND(Calibration!$A$2:$A$4,Calibration!$B$2:$B$4,C86)</f>
        <v>422.81960944198107</v>
      </c>
      <c r="L86" s="2">
        <f>TREND(Calibration!$A$2:$A$4,Calibration!$C$2:$C$4,E86)</f>
        <v>681.38589227332773</v>
      </c>
      <c r="M86" s="2">
        <f>TREND(Calibration!$A$2:$A$4,Calibration!$D$2:$D$4,G86)</f>
        <v>598.35116961562358</v>
      </c>
    </row>
    <row r="87" spans="1:13" x14ac:dyDescent="0.25">
      <c r="A87">
        <v>424847</v>
      </c>
      <c r="B87">
        <v>14.989000320000001</v>
      </c>
      <c r="C87">
        <v>0.66049999000000004</v>
      </c>
      <c r="D87">
        <v>937.83300781000003</v>
      </c>
      <c r="E87">
        <v>1.9667999700000001</v>
      </c>
      <c r="F87">
        <v>673.25500488</v>
      </c>
      <c r="G87">
        <v>1.5359</v>
      </c>
      <c r="H87">
        <v>9.9000003020963209E+37</v>
      </c>
      <c r="K87" s="2">
        <f>TREND(Calibration!$A$2:$A$4,Calibration!$B$2:$B$4,C87)</f>
        <v>421.83819771778815</v>
      </c>
      <c r="L87" s="2">
        <f>TREND(Calibration!$A$2:$A$4,Calibration!$C$2:$C$4,E87)</f>
        <v>775.97796010500531</v>
      </c>
      <c r="M87" s="2">
        <f>TREND(Calibration!$A$2:$A$4,Calibration!$D$2:$D$4,G87)</f>
        <v>592.12636133148249</v>
      </c>
    </row>
    <row r="88" spans="1:13" x14ac:dyDescent="0.25">
      <c r="A88">
        <v>429848</v>
      </c>
      <c r="B88">
        <v>14.989000320000001</v>
      </c>
      <c r="C88">
        <v>0.66530001000000005</v>
      </c>
      <c r="D88">
        <v>527.43200683999999</v>
      </c>
      <c r="E88">
        <v>1.94200003</v>
      </c>
      <c r="F88">
        <v>1198.2580566399999</v>
      </c>
      <c r="G88">
        <v>1.5428999699999999</v>
      </c>
      <c r="H88">
        <v>9.9000003020963209E+37</v>
      </c>
      <c r="K88" s="2">
        <f>TREND(Calibration!$A$2:$A$4,Calibration!$B$2:$B$4,C88)</f>
        <v>424.7823899544091</v>
      </c>
      <c r="L88" s="2">
        <f>TREND(Calibration!$A$2:$A$4,Calibration!$C$2:$C$4,E88)</f>
        <v>765.94426331689442</v>
      </c>
      <c r="M88" s="2">
        <f>TREND(Calibration!$A$2:$A$4,Calibration!$D$2:$D$4,G88)</f>
        <v>595.01202167881615</v>
      </c>
    </row>
    <row r="89" spans="1:13" x14ac:dyDescent="0.25">
      <c r="A89">
        <v>434847</v>
      </c>
      <c r="B89">
        <v>14.92700005</v>
      </c>
      <c r="C89">
        <v>0.66210002000000001</v>
      </c>
      <c r="D89">
        <v>570.61102295000001</v>
      </c>
      <c r="E89">
        <v>1.9381999999999999</v>
      </c>
      <c r="F89">
        <v>9.9000003020963209E+37</v>
      </c>
      <c r="G89">
        <v>1.55369997</v>
      </c>
      <c r="H89">
        <v>9.9000003020963209E+37</v>
      </c>
      <c r="K89" s="2">
        <f>TREND(Calibration!$A$2:$A$4,Calibration!$B$2:$B$4,C89)</f>
        <v>422.81960944198107</v>
      </c>
      <c r="L89" s="2">
        <f>TREND(Calibration!$A$2:$A$4,Calibration!$C$2:$C$4,E89)</f>
        <v>764.40682617770278</v>
      </c>
      <c r="M89" s="2">
        <f>TREND(Calibration!$A$2:$A$4,Calibration!$D$2:$D$4,G89)</f>
        <v>599.46420243833438</v>
      </c>
    </row>
    <row r="90" spans="1:13" x14ac:dyDescent="0.25">
      <c r="A90">
        <v>439848</v>
      </c>
      <c r="B90">
        <v>14.82600021</v>
      </c>
      <c r="C90">
        <v>0.65939999000000005</v>
      </c>
      <c r="D90">
        <v>1145.49401855</v>
      </c>
      <c r="E90">
        <v>1.7816000000000001</v>
      </c>
      <c r="F90">
        <v>1246.11901855</v>
      </c>
      <c r="G90">
        <v>1.53639996</v>
      </c>
      <c r="H90">
        <v>9.9000003020963209E+37</v>
      </c>
      <c r="K90" s="2">
        <f>TREND(Calibration!$A$2:$A$4,Calibration!$B$2:$B$4,C90)</f>
        <v>421.16348980817878</v>
      </c>
      <c r="L90" s="2">
        <f>TREND(Calibration!$A$2:$A$4,Calibration!$C$2:$C$4,E90)</f>
        <v>701.04873268964786</v>
      </c>
      <c r="M90" s="2">
        <f>TREND(Calibration!$A$2:$A$4,Calibration!$D$2:$D$4,G90)</f>
        <v>592.33246432153135</v>
      </c>
    </row>
    <row r="91" spans="1:13" x14ac:dyDescent="0.25">
      <c r="A91">
        <v>444848</v>
      </c>
      <c r="B91">
        <v>14.756999970000001</v>
      </c>
      <c r="C91">
        <v>0.65719998000000002</v>
      </c>
      <c r="D91">
        <v>563.03198241999996</v>
      </c>
      <c r="E91">
        <v>1.8609999399999999</v>
      </c>
      <c r="F91">
        <v>9.9000003020963209E+37</v>
      </c>
      <c r="G91">
        <v>1.5212999599999999</v>
      </c>
      <c r="H91">
        <v>9.9000003020963209E+37</v>
      </c>
      <c r="K91" s="2">
        <f>TREND(Calibration!$A$2:$A$4,Calibration!$B$2:$B$4,C91)</f>
        <v>419.81406785525184</v>
      </c>
      <c r="L91" s="2">
        <f>TREND(Calibration!$A$2:$A$4,Calibration!$C$2:$C$4,E91)</f>
        <v>733.17279923796173</v>
      </c>
      <c r="M91" s="2">
        <f>TREND(Calibration!$A$2:$A$4,Calibration!$D$2:$D$4,G91)</f>
        <v>586.10765603739014</v>
      </c>
    </row>
    <row r="92" spans="1:13" x14ac:dyDescent="0.25">
      <c r="A92">
        <v>449848</v>
      </c>
      <c r="B92">
        <v>14.710000040000001</v>
      </c>
      <c r="C92">
        <v>0.65829998000000001</v>
      </c>
      <c r="D92">
        <v>653.42901611000002</v>
      </c>
      <c r="E92">
        <v>2.0106000900000001</v>
      </c>
      <c r="F92">
        <v>9.9000003020963209E+37</v>
      </c>
      <c r="G92">
        <v>1.5418000199999999</v>
      </c>
      <c r="H92">
        <v>997.64099121000004</v>
      </c>
      <c r="K92" s="2">
        <f>TREND(Calibration!$A$2:$A$4,Calibration!$B$2:$B$4,C92)</f>
        <v>420.48877576486115</v>
      </c>
      <c r="L92" s="2">
        <f>TREND(Calibration!$A$2:$A$4,Calibration!$C$2:$C$4,E92)</f>
        <v>793.69885472664021</v>
      </c>
      <c r="M92" s="2">
        <f>TREND(Calibration!$A$2:$A$4,Calibration!$D$2:$D$4,G92)</f>
        <v>594.55857943562796</v>
      </c>
    </row>
    <row r="93" spans="1:13" x14ac:dyDescent="0.25">
      <c r="A93">
        <v>454847</v>
      </c>
      <c r="B93">
        <v>14.71199989</v>
      </c>
      <c r="C93">
        <v>0.65990000999999998</v>
      </c>
      <c r="D93">
        <v>1146.2449951200001</v>
      </c>
      <c r="E93">
        <v>1.8507000199999999</v>
      </c>
      <c r="F93">
        <v>9.9000003020963209E+37</v>
      </c>
      <c r="G93">
        <v>1.52719998</v>
      </c>
      <c r="H93">
        <v>1320.68395996</v>
      </c>
      <c r="K93" s="2">
        <f>TREND(Calibration!$A$2:$A$4,Calibration!$B$2:$B$4,C93)</f>
        <v>421.47018748905407</v>
      </c>
      <c r="L93" s="2">
        <f>TREND(Calibration!$A$2:$A$4,Calibration!$C$2:$C$4,E93)</f>
        <v>729.0056006793443</v>
      </c>
      <c r="M93" s="2">
        <f>TREND(Calibration!$A$2:$A$4,Calibration!$D$2:$D$4,G93)</f>
        <v>588.53987414153585</v>
      </c>
    </row>
    <row r="94" spans="1:13" x14ac:dyDescent="0.25">
      <c r="A94">
        <v>459847</v>
      </c>
      <c r="B94">
        <v>14.678999900000001</v>
      </c>
      <c r="C94">
        <v>0.65880000999999999</v>
      </c>
      <c r="D94">
        <v>9.9000003020963209E+37</v>
      </c>
      <c r="E94">
        <v>1.8205000200000001</v>
      </c>
      <c r="F94">
        <v>610.64898682</v>
      </c>
      <c r="G94">
        <v>1.5332000299999999</v>
      </c>
      <c r="H94">
        <v>9.9000003020963209E+37</v>
      </c>
      <c r="K94" s="2">
        <f>TREND(Calibration!$A$2:$A$4,Calibration!$B$2:$B$4,C94)</f>
        <v>420.79547957944476</v>
      </c>
      <c r="L94" s="2">
        <f>TREND(Calibration!$A$2:$A$4,Calibration!$C$2:$C$4,E94)</f>
        <v>716.78711777168621</v>
      </c>
      <c r="M94" s="2">
        <f>TREND(Calibration!$A$2:$A$4,Calibration!$D$2:$D$4,G94)</f>
        <v>591.01332850877168</v>
      </c>
    </row>
    <row r="95" spans="1:13" x14ac:dyDescent="0.25">
      <c r="A95">
        <v>464848</v>
      </c>
      <c r="B95">
        <v>14.800999640000001</v>
      </c>
      <c r="C95">
        <v>0.65339999999999998</v>
      </c>
      <c r="D95">
        <v>639.15002441000001</v>
      </c>
      <c r="E95">
        <v>2.0083999600000002</v>
      </c>
      <c r="F95">
        <v>1049.7590332</v>
      </c>
      <c r="G95">
        <v>1.53750002</v>
      </c>
      <c r="H95">
        <v>9.9000003020963209E+37</v>
      </c>
      <c r="K95" s="2">
        <f>TREND(Calibration!$A$2:$A$4,Calibration!$B$2:$B$4,C95)</f>
        <v>417.48327098038152</v>
      </c>
      <c r="L95" s="2">
        <f>TREND(Calibration!$A$2:$A$4,Calibration!$C$2:$C$4,E95)</f>
        <v>792.80871397168573</v>
      </c>
      <c r="M95" s="2">
        <f>TREND(Calibration!$A$2:$A$4,Calibration!$D$2:$D$4,G95)</f>
        <v>592.78595191100499</v>
      </c>
    </row>
    <row r="96" spans="1:13" x14ac:dyDescent="0.25">
      <c r="A96">
        <v>469847</v>
      </c>
      <c r="B96">
        <v>14.82800007</v>
      </c>
      <c r="C96">
        <v>0.64800000000000002</v>
      </c>
      <c r="D96">
        <v>745.17102050999995</v>
      </c>
      <c r="E96">
        <v>2.0181000199999999</v>
      </c>
      <c r="F96">
        <v>898.22497558999999</v>
      </c>
      <c r="G96">
        <v>1.5385999699999999</v>
      </c>
      <c r="H96">
        <v>9.9000003020963209E+37</v>
      </c>
      <c r="K96" s="2">
        <f>TREND(Calibration!$A$2:$A$4,Calibration!$B$2:$B$4,C96)</f>
        <v>414.17106851502655</v>
      </c>
      <c r="L96" s="2">
        <f>TREND(Calibration!$A$2:$A$4,Calibration!$C$2:$C$4,E96)</f>
        <v>796.73321785623057</v>
      </c>
      <c r="M96" s="2">
        <f>TREND(Calibration!$A$2:$A$4,Calibration!$D$2:$D$4,G96)</f>
        <v>593.23939415419318</v>
      </c>
    </row>
    <row r="97" spans="1:13" x14ac:dyDescent="0.25">
      <c r="A97">
        <v>474848</v>
      </c>
      <c r="B97">
        <v>14.82299995</v>
      </c>
      <c r="C97">
        <v>0.65130001000000004</v>
      </c>
      <c r="D97">
        <v>1111.1350097699999</v>
      </c>
      <c r="E97">
        <v>1.8507000199999999</v>
      </c>
      <c r="F97">
        <v>1119.4899902300001</v>
      </c>
      <c r="G97">
        <v>1.56719995</v>
      </c>
      <c r="H97">
        <v>9.9000003020963209E+37</v>
      </c>
      <c r="K97" s="2">
        <f>TREND(Calibration!$A$2:$A$4,Calibration!$B$2:$B$4,C97)</f>
        <v>416.19519837756286</v>
      </c>
      <c r="L97" s="2">
        <f>TREND(Calibration!$A$2:$A$4,Calibration!$C$2:$C$4,E97)</f>
        <v>729.0056006793443</v>
      </c>
      <c r="M97" s="2">
        <f>TREND(Calibration!$A$2:$A$4,Calibration!$D$2:$D$4,G97)</f>
        <v>605.02942014295286</v>
      </c>
    </row>
    <row r="98" spans="1:13" x14ac:dyDescent="0.25">
      <c r="A98">
        <v>479848</v>
      </c>
      <c r="B98">
        <v>14.755000109999999</v>
      </c>
      <c r="C98">
        <v>0.65450001000000002</v>
      </c>
      <c r="D98">
        <v>266.26699829</v>
      </c>
      <c r="E98">
        <v>1.8555999999999999</v>
      </c>
      <c r="F98">
        <v>9.9000003020963209E+37</v>
      </c>
      <c r="G98">
        <v>1.56229997</v>
      </c>
      <c r="H98">
        <v>1221.51293945</v>
      </c>
      <c r="K98" s="2">
        <f>TREND(Calibration!$A$2:$A$4,Calibration!$B$2:$B$4,C98)</f>
        <v>418.15798502369915</v>
      </c>
      <c r="L98" s="2">
        <f>TREND(Calibration!$A$2:$A$4,Calibration!$C$2:$C$4,E98)</f>
        <v>730.98806166867757</v>
      </c>
      <c r="M98" s="2">
        <f>TREND(Calibration!$A$2:$A$4,Calibration!$D$2:$D$4,G98)</f>
        <v>603.00945748758033</v>
      </c>
    </row>
    <row r="99" spans="1:13" x14ac:dyDescent="0.25">
      <c r="A99">
        <v>484847</v>
      </c>
      <c r="B99">
        <v>14.61699963</v>
      </c>
      <c r="C99">
        <v>0.65509998999999997</v>
      </c>
      <c r="D99">
        <v>554.65100098000005</v>
      </c>
      <c r="E99">
        <v>1.9343999599999999</v>
      </c>
      <c r="F99">
        <v>9.9000003020963209E+37</v>
      </c>
      <c r="G99">
        <v>1.5661</v>
      </c>
      <c r="H99">
        <v>991.27001953000001</v>
      </c>
      <c r="K99" s="2">
        <f>TREND(Calibration!$A$2:$A$4,Calibration!$B$2:$B$4,C99)</f>
        <v>418.52599525243312</v>
      </c>
      <c r="L99" s="2">
        <f>TREND(Calibration!$A$2:$A$4,Calibration!$C$2:$C$4,E99)</f>
        <v>762.8693849926558</v>
      </c>
      <c r="M99" s="2">
        <f>TREND(Calibration!$A$2:$A$4,Calibration!$D$2:$D$4,G99)</f>
        <v>604.57597789976478</v>
      </c>
    </row>
    <row r="100" spans="1:13" x14ac:dyDescent="0.25">
      <c r="A100">
        <v>489847</v>
      </c>
      <c r="B100">
        <v>14.44799995</v>
      </c>
      <c r="C100">
        <v>0.65069997000000002</v>
      </c>
      <c r="D100">
        <v>986.34497069999998</v>
      </c>
      <c r="E100">
        <v>1.8118000000000001</v>
      </c>
      <c r="F100">
        <v>9.9000003020963209E+37</v>
      </c>
      <c r="G100">
        <v>1.55589998</v>
      </c>
      <c r="H100">
        <v>9.9000003020963209E+37</v>
      </c>
      <c r="K100" s="2">
        <f>TREND(Calibration!$A$2:$A$4,Calibration!$B$2:$B$4,C100)</f>
        <v>415.82715134657923</v>
      </c>
      <c r="L100" s="2">
        <f>TREND(Calibration!$A$2:$A$4,Calibration!$C$2:$C$4,E100)</f>
        <v>713.26721559730595</v>
      </c>
      <c r="M100" s="2">
        <f>TREND(Calibration!$A$2:$A$4,Calibration!$D$2:$D$4,G100)</f>
        <v>600.3711322709961</v>
      </c>
    </row>
    <row r="101" spans="1:13" x14ac:dyDescent="0.25">
      <c r="A101">
        <v>494848</v>
      </c>
      <c r="B101">
        <v>14.28100014</v>
      </c>
      <c r="C101">
        <v>0.65240001999999997</v>
      </c>
      <c r="D101">
        <v>9.9000003020963209E+37</v>
      </c>
      <c r="E101">
        <v>1.73140001</v>
      </c>
      <c r="F101">
        <v>887.44097899999997</v>
      </c>
      <c r="G101">
        <v>1.53639996</v>
      </c>
      <c r="H101">
        <v>9.9000003020963209E+37</v>
      </c>
      <c r="K101" s="2">
        <f>TREND(Calibration!$A$2:$A$4,Calibration!$B$2:$B$4,C101)</f>
        <v>416.86991242088044</v>
      </c>
      <c r="L101" s="2">
        <f>TREND(Calibration!$A$2:$A$4,Calibration!$C$2:$C$4,E101)</f>
        <v>680.73854329297205</v>
      </c>
      <c r="M101" s="2">
        <f>TREND(Calibration!$A$2:$A$4,Calibration!$D$2:$D$4,G101)</f>
        <v>592.33246432153135</v>
      </c>
    </row>
    <row r="102" spans="1:13" x14ac:dyDescent="0.25">
      <c r="A102">
        <v>499846</v>
      </c>
      <c r="B102">
        <v>14.12100029</v>
      </c>
      <c r="C102">
        <v>0.64910000999999995</v>
      </c>
      <c r="D102">
        <v>1231.00097656</v>
      </c>
      <c r="E102">
        <v>1.75300002</v>
      </c>
      <c r="F102">
        <v>693.83898925999995</v>
      </c>
      <c r="G102">
        <v>1.5440000300000001</v>
      </c>
      <c r="H102">
        <v>9.9000003020963209E+37</v>
      </c>
      <c r="K102" s="2">
        <f>TREND(Calibration!$A$2:$A$4,Calibration!$B$2:$B$4,C102)</f>
        <v>414.84578255834413</v>
      </c>
      <c r="L102" s="2">
        <f>TREND(Calibration!$A$2:$A$4,Calibration!$C$2:$C$4,E102)</f>
        <v>689.4775947164901</v>
      </c>
      <c r="M102" s="2">
        <f>TREND(Calibration!$A$2:$A$4,Calibration!$D$2:$D$4,G102)</f>
        <v>595.46550926828991</v>
      </c>
    </row>
    <row r="103" spans="1:13" x14ac:dyDescent="0.25">
      <c r="A103">
        <v>504846</v>
      </c>
      <c r="B103">
        <v>14.123999599999999</v>
      </c>
      <c r="C103">
        <v>0.64700000999999996</v>
      </c>
      <c r="D103">
        <v>717.16101074000005</v>
      </c>
      <c r="E103">
        <v>1.82210004</v>
      </c>
      <c r="F103">
        <v>896.88702393000005</v>
      </c>
      <c r="G103">
        <v>1.55050004</v>
      </c>
      <c r="H103">
        <v>9.9000003020963209E+37</v>
      </c>
      <c r="K103" s="2">
        <f>TREND(Calibration!$A$2:$A$4,Calibration!$B$2:$B$4,C103)</f>
        <v>413.5577038218172</v>
      </c>
      <c r="L103" s="2">
        <f>TREND(Calibration!$A$2:$A$4,Calibration!$C$2:$C$4,E103)</f>
        <v>717.43446270618654</v>
      </c>
      <c r="M103" s="2">
        <f>TREND(Calibration!$A$2:$A$4,Calibration!$D$2:$D$4,G103)</f>
        <v>598.1450666255746</v>
      </c>
    </row>
    <row r="104" spans="1:13" x14ac:dyDescent="0.25">
      <c r="A104">
        <v>509846</v>
      </c>
      <c r="B104">
        <v>14.13799953</v>
      </c>
      <c r="C104">
        <v>0.65240001999999997</v>
      </c>
      <c r="D104">
        <v>401.48300171</v>
      </c>
      <c r="E104">
        <v>1.72539997</v>
      </c>
      <c r="F104">
        <v>9.9000003020963209E+37</v>
      </c>
      <c r="G104">
        <v>1.5742000300000001</v>
      </c>
      <c r="H104">
        <v>9.9000003020963209E+37</v>
      </c>
      <c r="K104" s="2">
        <f>TREND(Calibration!$A$2:$A$4,Calibration!$B$2:$B$4,C104)</f>
        <v>416.86991242088044</v>
      </c>
      <c r="L104" s="2">
        <f>TREND(Calibration!$A$2:$A$4,Calibration!$C$2:$C$4,E104)</f>
        <v>678.3110139490891</v>
      </c>
      <c r="M104" s="2">
        <f>TREND(Calibration!$A$2:$A$4,Calibration!$D$2:$D$4,G104)</f>
        <v>607.9151258365722</v>
      </c>
    </row>
    <row r="105" spans="1:13" x14ac:dyDescent="0.25">
      <c r="A105">
        <v>514846</v>
      </c>
      <c r="B105">
        <v>14.147000309999999</v>
      </c>
      <c r="C105">
        <v>0.65399998000000004</v>
      </c>
      <c r="D105">
        <v>449.89599608999998</v>
      </c>
      <c r="E105">
        <v>1.7719000600000001</v>
      </c>
      <c r="F105">
        <v>9.9000003020963209E+37</v>
      </c>
      <c r="G105">
        <v>1.55910003</v>
      </c>
      <c r="H105">
        <v>1297.1739502</v>
      </c>
      <c r="K105" s="2">
        <f>TREND(Calibration!$A$2:$A$4,Calibration!$B$2:$B$4,C105)</f>
        <v>417.85128120911554</v>
      </c>
      <c r="L105" s="2">
        <f>TREND(Calibration!$A$2:$A$4,Calibration!$C$2:$C$4,E105)</f>
        <v>697.12427735536608</v>
      </c>
      <c r="M105" s="2">
        <f>TREND(Calibration!$A$2:$A$4,Calibration!$D$2:$D$4,G105)</f>
        <v>601.690317552431</v>
      </c>
    </row>
    <row r="106" spans="1:13" x14ac:dyDescent="0.25">
      <c r="A106">
        <v>519845</v>
      </c>
      <c r="B106">
        <v>14.18500042</v>
      </c>
      <c r="C106">
        <v>0.65560001000000001</v>
      </c>
      <c r="D106">
        <v>690.59301758000004</v>
      </c>
      <c r="E106">
        <v>1.78380001</v>
      </c>
      <c r="F106">
        <v>9.9000003020963209E+37</v>
      </c>
      <c r="G106">
        <v>1.5613000399999999</v>
      </c>
      <c r="H106">
        <v>9.9000003020963209E+37</v>
      </c>
      <c r="K106" s="2">
        <f>TREND(Calibration!$A$2:$A$4,Calibration!$B$2:$B$4,C106)</f>
        <v>418.83269293330846</v>
      </c>
      <c r="L106" s="2">
        <f>TREND(Calibration!$A$2:$A$4,Calibration!$C$2:$C$4,E106)</f>
        <v>701.93882489433918</v>
      </c>
      <c r="M106" s="2">
        <f>TREND(Calibration!$A$2:$A$4,Calibration!$D$2:$D$4,G106)</f>
        <v>602.59724738509271</v>
      </c>
    </row>
    <row r="107" spans="1:13" x14ac:dyDescent="0.25">
      <c r="A107">
        <v>524858</v>
      </c>
      <c r="B107">
        <v>14.23700047</v>
      </c>
      <c r="C107">
        <v>0.65399998000000004</v>
      </c>
      <c r="D107">
        <v>842.51599121000004</v>
      </c>
      <c r="E107">
        <v>1.70809996</v>
      </c>
      <c r="F107">
        <v>9.9000003020963209E+37</v>
      </c>
      <c r="G107">
        <v>1.54830003</v>
      </c>
      <c r="H107">
        <v>1089.2819824200001</v>
      </c>
      <c r="K107" s="2">
        <f>TREND(Calibration!$A$2:$A$4,Calibration!$B$2:$B$4,C107)</f>
        <v>417.85128120911554</v>
      </c>
      <c r="L107" s="2">
        <f>TREND(Calibration!$A$2:$A$4,Calibration!$C$2:$C$4,E107)</f>
        <v>671.3116802905688</v>
      </c>
      <c r="M107" s="2">
        <f>TREND(Calibration!$A$2:$A$4,Calibration!$D$2:$D$4,G107)</f>
        <v>597.23813679291277</v>
      </c>
    </row>
    <row r="108" spans="1:13" x14ac:dyDescent="0.25">
      <c r="A108">
        <v>529846</v>
      </c>
      <c r="B108">
        <v>14.19499969</v>
      </c>
      <c r="C108">
        <v>0.65880000999999999</v>
      </c>
      <c r="D108">
        <v>857.20397949000005</v>
      </c>
      <c r="E108">
        <v>1.5942000199999999</v>
      </c>
      <c r="F108">
        <v>9.9000003020963209E+37</v>
      </c>
      <c r="G108">
        <v>1.55369997</v>
      </c>
      <c r="H108">
        <v>9.9000003020963209E+37</v>
      </c>
      <c r="K108" s="2">
        <f>TREND(Calibration!$A$2:$A$4,Calibration!$B$2:$B$4,C108)</f>
        <v>420.79547957944476</v>
      </c>
      <c r="L108" s="2">
        <f>TREND(Calibration!$A$2:$A$4,Calibration!$C$2:$C$4,E108)</f>
        <v>625.2294130695991</v>
      </c>
      <c r="M108" s="2">
        <f>TREND(Calibration!$A$2:$A$4,Calibration!$D$2:$D$4,G108)</f>
        <v>599.46420243833438</v>
      </c>
    </row>
    <row r="109" spans="1:13" x14ac:dyDescent="0.25">
      <c r="A109">
        <v>534845</v>
      </c>
      <c r="B109">
        <v>14.07499981</v>
      </c>
      <c r="C109">
        <v>0.65020001000000005</v>
      </c>
      <c r="D109">
        <v>1337.85095215</v>
      </c>
      <c r="E109">
        <v>1.6454999400000001</v>
      </c>
      <c r="F109">
        <v>1073.70703125</v>
      </c>
      <c r="G109">
        <v>1.56449997</v>
      </c>
      <c r="H109">
        <v>9.9000003020963209E+37</v>
      </c>
      <c r="K109" s="2">
        <f>TREND(Calibration!$A$2:$A$4,Calibration!$B$2:$B$4,C109)</f>
        <v>415.52049046795355</v>
      </c>
      <c r="L109" s="2">
        <f>TREND(Calibration!$A$2:$A$4,Calibration!$C$2:$C$4,E109)</f>
        <v>645.98461822470608</v>
      </c>
      <c r="M109" s="2">
        <f>TREND(Calibration!$A$2:$A$4,Calibration!$D$2:$D$4,G109)</f>
        <v>603.9163831978525</v>
      </c>
    </row>
    <row r="110" spans="1:13" x14ac:dyDescent="0.25">
      <c r="A110">
        <v>539846</v>
      </c>
      <c r="B110">
        <v>14.06700039</v>
      </c>
      <c r="C110">
        <v>0.65179997999999995</v>
      </c>
      <c r="D110">
        <v>424.44900512999999</v>
      </c>
      <c r="E110">
        <v>1.6720000500000001</v>
      </c>
      <c r="F110">
        <v>9.9000003020963209E+37</v>
      </c>
      <c r="G110">
        <v>1.5618000000000001</v>
      </c>
      <c r="H110">
        <v>1234.99401855</v>
      </c>
      <c r="K110" s="2">
        <f>TREND(Calibration!$A$2:$A$4,Calibration!$B$2:$B$4,C110)</f>
        <v>416.50186538989681</v>
      </c>
      <c r="L110" s="2">
        <f>TREND(Calibration!$A$2:$A$4,Calibration!$C$2:$C$4,E110)</f>
        <v>656.70617918782057</v>
      </c>
      <c r="M110" s="2">
        <f>TREND(Calibration!$A$2:$A$4,Calibration!$D$2:$D$4,G110)</f>
        <v>602.8033503751418</v>
      </c>
    </row>
    <row r="111" spans="1:13" x14ac:dyDescent="0.25">
      <c r="A111">
        <v>544845</v>
      </c>
      <c r="B111">
        <v>14.005000109999999</v>
      </c>
      <c r="C111">
        <v>0.65179997999999995</v>
      </c>
      <c r="D111">
        <v>505.15600585999999</v>
      </c>
      <c r="E111">
        <v>1.7379000200000001</v>
      </c>
      <c r="F111">
        <v>9.9000003020963209E+37</v>
      </c>
      <c r="G111">
        <v>1.56830001</v>
      </c>
      <c r="H111">
        <v>9.9000003020963209E+37</v>
      </c>
      <c r="K111" s="2">
        <f>TREND(Calibration!$A$2:$A$4,Calibration!$B$2:$B$4,C111)</f>
        <v>416.50186538989681</v>
      </c>
      <c r="L111" s="2">
        <f>TREND(Calibration!$A$2:$A$4,Calibration!$C$2:$C$4,E111)</f>
        <v>683.36835326266112</v>
      </c>
      <c r="M111" s="2">
        <f>TREND(Calibration!$A$2:$A$4,Calibration!$D$2:$D$4,G111)</f>
        <v>605.4829077324265</v>
      </c>
    </row>
    <row r="112" spans="1:13" x14ac:dyDescent="0.25">
      <c r="A112">
        <v>549846</v>
      </c>
      <c r="B112">
        <v>13.94999981</v>
      </c>
      <c r="C112">
        <v>0.64259999999999995</v>
      </c>
      <c r="D112">
        <v>9.9000003020963209E+37</v>
      </c>
      <c r="E112">
        <v>1.8631000499999999</v>
      </c>
      <c r="F112">
        <v>9.9000003020963209E+37</v>
      </c>
      <c r="G112">
        <v>1.57149994</v>
      </c>
      <c r="H112">
        <v>9.9000003020963209E+37</v>
      </c>
      <c r="K112" s="2">
        <f>TREND(Calibration!$A$2:$A$4,Calibration!$B$2:$B$4,C112)</f>
        <v>410.85886604967158</v>
      </c>
      <c r="L112" s="2">
        <f>TREND(Calibration!$A$2:$A$4,Calibration!$C$2:$C$4,E112)</f>
        <v>734.02247334853132</v>
      </c>
      <c r="M112" s="2">
        <f>TREND(Calibration!$A$2:$A$4,Calibration!$D$2:$D$4,G112)</f>
        <v>606.80204354518628</v>
      </c>
    </row>
    <row r="113" spans="1:13" x14ac:dyDescent="0.25">
      <c r="A113">
        <v>554845</v>
      </c>
      <c r="B113">
        <v>13.972999570000001</v>
      </c>
      <c r="C113">
        <v>0.64910000999999995</v>
      </c>
      <c r="D113">
        <v>472.82501221000001</v>
      </c>
      <c r="E113">
        <v>1.84370005</v>
      </c>
      <c r="F113">
        <v>9.9000003020963209E+37</v>
      </c>
      <c r="G113">
        <v>1.5748000099999999</v>
      </c>
      <c r="H113">
        <v>1104.3959960899999</v>
      </c>
      <c r="K113" s="2">
        <f>TREND(Calibration!$A$2:$A$4,Calibration!$B$2:$B$4,C113)</f>
        <v>414.84578255834413</v>
      </c>
      <c r="L113" s="2">
        <f>TREND(Calibration!$A$2:$A$4,Calibration!$C$2:$C$4,E113)</f>
        <v>726.17351412970459</v>
      </c>
      <c r="M113" s="2">
        <f>TREND(Calibration!$A$2:$A$4,Calibration!$D$2:$D$4,G113)</f>
        <v>608.16246096732164</v>
      </c>
    </row>
    <row r="114" spans="1:13" x14ac:dyDescent="0.25">
      <c r="A114">
        <v>559845</v>
      </c>
      <c r="B114">
        <v>13.9829998</v>
      </c>
      <c r="C114">
        <v>0.64319998</v>
      </c>
      <c r="D114">
        <v>860.52502441000001</v>
      </c>
      <c r="E114">
        <v>1.7773000000000001</v>
      </c>
      <c r="F114">
        <v>9.9000003020963209E+37</v>
      </c>
      <c r="G114">
        <v>1.5865999500000001</v>
      </c>
      <c r="H114">
        <v>1251.5939941399999</v>
      </c>
      <c r="K114" s="2">
        <f>TREND(Calibration!$A$2:$A$4,Calibration!$B$2:$B$4,C114)</f>
        <v>411.2268762784056</v>
      </c>
      <c r="L114" s="2">
        <f>TREND(Calibration!$A$2:$A$4,Calibration!$C$2:$C$4,E114)</f>
        <v>699.30901492465023</v>
      </c>
      <c r="M114" s="2">
        <f>TREND(Calibration!$A$2:$A$4,Calibration!$D$2:$D$4,G114)</f>
        <v>613.02685595171704</v>
      </c>
    </row>
    <row r="115" spans="1:13" x14ac:dyDescent="0.25">
      <c r="A115">
        <v>564846</v>
      </c>
      <c r="B115">
        <v>14.019000050000001</v>
      </c>
      <c r="C115">
        <v>0.64259999999999995</v>
      </c>
      <c r="D115">
        <v>1081.8659668</v>
      </c>
      <c r="E115">
        <v>1.7006000299999999</v>
      </c>
      <c r="F115">
        <v>1338.56799316</v>
      </c>
      <c r="G115">
        <v>1.57369995</v>
      </c>
      <c r="H115">
        <v>9.9000003020963209E+37</v>
      </c>
      <c r="K115" s="2">
        <f>TREND(Calibration!$A$2:$A$4,Calibration!$B$2:$B$4,C115)</f>
        <v>410.85886604967158</v>
      </c>
      <c r="L115" s="2">
        <f>TREND(Calibration!$A$2:$A$4,Calibration!$C$2:$C$4,E115)</f>
        <v>668.27731716097833</v>
      </c>
      <c r="M115" s="2">
        <f>TREND(Calibration!$A$2:$A$4,Calibration!$D$2:$D$4,G115)</f>
        <v>607.708973377848</v>
      </c>
    </row>
    <row r="116" spans="1:13" x14ac:dyDescent="0.25">
      <c r="A116">
        <v>569848</v>
      </c>
      <c r="B116">
        <v>14.13399982</v>
      </c>
      <c r="C116">
        <v>0.64700000999999996</v>
      </c>
      <c r="D116">
        <v>312.49301147</v>
      </c>
      <c r="E116">
        <v>1.7503000500000001</v>
      </c>
      <c r="F116">
        <v>9.9000003020963209E+37</v>
      </c>
      <c r="G116">
        <v>1.56289995</v>
      </c>
      <c r="H116">
        <v>841.20898437000005</v>
      </c>
      <c r="K116" s="2">
        <f>TREND(Calibration!$A$2:$A$4,Calibration!$B$2:$B$4,C116)</f>
        <v>413.5577038218172</v>
      </c>
      <c r="L116" s="2">
        <f>TREND(Calibration!$A$2:$A$4,Calibration!$C$2:$C$4,E116)</f>
        <v>688.38522593184814</v>
      </c>
      <c r="M116" s="2">
        <f>TREND(Calibration!$A$2:$A$4,Calibration!$D$2:$D$4,G116)</f>
        <v>603.25679261832988</v>
      </c>
    </row>
    <row r="117" spans="1:13" x14ac:dyDescent="0.25">
      <c r="A117">
        <v>574848</v>
      </c>
      <c r="B117">
        <v>14.13700008</v>
      </c>
      <c r="C117">
        <v>0.65289998000000005</v>
      </c>
      <c r="D117">
        <v>1118.7180175799999</v>
      </c>
      <c r="E117">
        <v>1.6924999999999999</v>
      </c>
      <c r="F117">
        <v>9.9000003020963209E+37</v>
      </c>
      <c r="G117">
        <v>1.5704</v>
      </c>
      <c r="H117">
        <v>9.9000003020963209E+37</v>
      </c>
      <c r="K117" s="2">
        <f>TREND(Calibration!$A$2:$A$4,Calibration!$B$2:$B$4,C117)</f>
        <v>417.17657329950623</v>
      </c>
      <c r="L117" s="2">
        <f>TREND(Calibration!$A$2:$A$4,Calibration!$C$2:$C$4,E117)</f>
        <v>665.00016225678894</v>
      </c>
      <c r="M117" s="2">
        <f>TREND(Calibration!$A$2:$A$4,Calibration!$D$2:$D$4,G117)</f>
        <v>606.34860542438764</v>
      </c>
    </row>
    <row r="118" spans="1:13" x14ac:dyDescent="0.25">
      <c r="A118">
        <v>579846</v>
      </c>
      <c r="B118">
        <v>14.06999969</v>
      </c>
      <c r="C118">
        <v>0.65450001000000002</v>
      </c>
      <c r="D118">
        <v>9.9000003020963209E+37</v>
      </c>
      <c r="E118">
        <v>1.76970005</v>
      </c>
      <c r="F118">
        <v>1140.5279541</v>
      </c>
      <c r="G118">
        <v>1.5742000300000001</v>
      </c>
      <c r="H118">
        <v>1243.88098145</v>
      </c>
      <c r="K118" s="2">
        <f>TREND(Calibration!$A$2:$A$4,Calibration!$B$2:$B$4,C118)</f>
        <v>418.15798502369915</v>
      </c>
      <c r="L118" s="2">
        <f>TREND(Calibration!$A$2:$A$4,Calibration!$C$2:$C$4,E118)</f>
        <v>696.23418515067476</v>
      </c>
      <c r="M118" s="2">
        <f>TREND(Calibration!$A$2:$A$4,Calibration!$D$2:$D$4,G118)</f>
        <v>607.9151258365722</v>
      </c>
    </row>
    <row r="119" spans="1:13" x14ac:dyDescent="0.25">
      <c r="A119">
        <v>584848</v>
      </c>
      <c r="B119">
        <v>13.96800041</v>
      </c>
      <c r="C119">
        <v>0.65399998000000004</v>
      </c>
      <c r="D119">
        <v>9.9000003020963209E+37</v>
      </c>
      <c r="E119">
        <v>1.78429997</v>
      </c>
      <c r="F119">
        <v>974.60400390999996</v>
      </c>
      <c r="G119">
        <v>1.5704</v>
      </c>
      <c r="H119">
        <v>9.9000003020963209E+37</v>
      </c>
      <c r="K119" s="2">
        <f>TREND(Calibration!$A$2:$A$4,Calibration!$B$2:$B$4,C119)</f>
        <v>417.85128120911554</v>
      </c>
      <c r="L119" s="2">
        <f>TREND(Calibration!$A$2:$A$4,Calibration!$C$2:$C$4,E119)</f>
        <v>702.14110147428983</v>
      </c>
      <c r="M119" s="2">
        <f>TREND(Calibration!$A$2:$A$4,Calibration!$D$2:$D$4,G119)</f>
        <v>606.34860542438764</v>
      </c>
    </row>
    <row r="120" spans="1:13" x14ac:dyDescent="0.25">
      <c r="A120">
        <v>589860</v>
      </c>
      <c r="B120">
        <v>13.95100021</v>
      </c>
      <c r="C120">
        <v>0.64700000999999996</v>
      </c>
      <c r="D120">
        <v>9.9000003020963209E+37</v>
      </c>
      <c r="E120">
        <v>1.79349995</v>
      </c>
      <c r="F120">
        <v>891.46002196999996</v>
      </c>
      <c r="G120">
        <v>1.5575000000000001</v>
      </c>
      <c r="H120">
        <v>9.9000003020963209E+37</v>
      </c>
      <c r="K120" s="2">
        <f>TREND(Calibration!$A$2:$A$4,Calibration!$B$2:$B$4,C120)</f>
        <v>413.5577038218172</v>
      </c>
      <c r="L120" s="2">
        <f>TREND(Calibration!$A$2:$A$4,Calibration!$C$2:$C$4,E120)</f>
        <v>705.86328022862085</v>
      </c>
      <c r="M120" s="2">
        <f>TREND(Calibration!$A$2:$A$4,Calibration!$D$2:$D$4,G120)</f>
        <v>601.03072285051883</v>
      </c>
    </row>
    <row r="121" spans="1:13" x14ac:dyDescent="0.25">
      <c r="A121">
        <v>594847</v>
      </c>
      <c r="B121">
        <v>13.946999549999999</v>
      </c>
      <c r="C121">
        <v>0.65719998000000002</v>
      </c>
      <c r="D121">
        <v>332.39099120999998</v>
      </c>
      <c r="E121">
        <v>1.79130006</v>
      </c>
      <c r="F121">
        <v>9.9000003020963209E+37</v>
      </c>
      <c r="G121">
        <v>1.5661</v>
      </c>
      <c r="H121">
        <v>9.9000003020963209E+37</v>
      </c>
      <c r="K121" s="2">
        <f>TREND(Calibration!$A$2:$A$4,Calibration!$B$2:$B$4,C121)</f>
        <v>419.81406785525184</v>
      </c>
      <c r="L121" s="2">
        <f>TREND(Calibration!$A$2:$A$4,Calibration!$C$2:$C$4,E121)</f>
        <v>704.97323657419281</v>
      </c>
      <c r="M121" s="2">
        <f>TREND(Calibration!$A$2:$A$4,Calibration!$D$2:$D$4,G121)</f>
        <v>604.57597789976478</v>
      </c>
    </row>
    <row r="122" spans="1:13" x14ac:dyDescent="0.25">
      <c r="A122">
        <v>599848</v>
      </c>
      <c r="B122">
        <v>13.97099972</v>
      </c>
      <c r="C122">
        <v>0.66320002</v>
      </c>
      <c r="D122">
        <v>473.42800903</v>
      </c>
      <c r="E122">
        <v>1.79349995</v>
      </c>
      <c r="F122">
        <v>9.9000003020963209E+37</v>
      </c>
      <c r="G122">
        <v>1.5779999499999999</v>
      </c>
      <c r="H122">
        <v>999.97802734000004</v>
      </c>
      <c r="K122" s="2">
        <f>TREND(Calibration!$A$2:$A$4,Calibration!$B$2:$B$4,C122)</f>
        <v>423.49431735159038</v>
      </c>
      <c r="L122" s="2">
        <f>TREND(Calibration!$A$2:$A$4,Calibration!$C$2:$C$4,E122)</f>
        <v>705.86328022862085</v>
      </c>
      <c r="M122" s="2">
        <f>TREND(Calibration!$A$2:$A$4,Calibration!$D$2:$D$4,G122)</f>
        <v>609.48160090247097</v>
      </c>
    </row>
    <row r="123" spans="1:13" x14ac:dyDescent="0.25">
      <c r="A123">
        <v>604847</v>
      </c>
      <c r="B123">
        <v>14.022999759999999</v>
      </c>
      <c r="C123">
        <v>0.66320002</v>
      </c>
      <c r="D123">
        <v>9.9000003020963209E+37</v>
      </c>
      <c r="E123">
        <v>1.7946000099999999</v>
      </c>
      <c r="F123">
        <v>1287.1550293</v>
      </c>
      <c r="G123">
        <v>1.59200001</v>
      </c>
      <c r="H123">
        <v>9.9000003020963209E+37</v>
      </c>
      <c r="K123" s="2">
        <f>TREND(Calibration!$A$2:$A$4,Calibration!$B$2:$B$4,C123)</f>
        <v>423.49431735159038</v>
      </c>
      <c r="L123" s="2">
        <f>TREND(Calibration!$A$2:$A$4,Calibration!$C$2:$C$4,E123)</f>
        <v>706.30834858317041</v>
      </c>
      <c r="M123" s="2">
        <f>TREND(Calibration!$A$2:$A$4,Calibration!$D$2:$D$4,G123)</f>
        <v>615.25297106581365</v>
      </c>
    </row>
    <row r="124" spans="1:13" x14ac:dyDescent="0.25">
      <c r="A124">
        <v>609847</v>
      </c>
      <c r="B124">
        <v>14.11900043</v>
      </c>
      <c r="C124">
        <v>0.66049999000000004</v>
      </c>
      <c r="D124">
        <v>1228.79199219</v>
      </c>
      <c r="E124">
        <v>1.7188999700000001</v>
      </c>
      <c r="F124">
        <v>927.68200683999999</v>
      </c>
      <c r="G124">
        <v>1.57640004</v>
      </c>
      <c r="H124">
        <v>1314.3719482399999</v>
      </c>
      <c r="K124" s="2">
        <f>TREND(Calibration!$A$2:$A$4,Calibration!$B$2:$B$4,C124)</f>
        <v>421.83819771778815</v>
      </c>
      <c r="L124" s="2">
        <f>TREND(Calibration!$A$2:$A$4,Calibration!$C$2:$C$4,E124)</f>
        <v>675.6812080252555</v>
      </c>
      <c r="M124" s="2">
        <f>TREND(Calibration!$A$2:$A$4,Calibration!$D$2:$D$4,G124)</f>
        <v>608.82205566923392</v>
      </c>
    </row>
    <row r="125" spans="1:13" x14ac:dyDescent="0.25">
      <c r="A125">
        <v>614847</v>
      </c>
      <c r="B125">
        <v>14.22399998</v>
      </c>
      <c r="C125">
        <v>0.66799998000000005</v>
      </c>
      <c r="D125">
        <v>9.9000003020963209E+37</v>
      </c>
      <c r="E125">
        <v>1.6843999599999999</v>
      </c>
      <c r="F125">
        <v>493.82901000999999</v>
      </c>
      <c r="G125">
        <v>1.5730999699999999</v>
      </c>
      <c r="H125">
        <v>9.9000003020963209E+37</v>
      </c>
      <c r="K125" s="2">
        <f>TREND(Calibration!$A$2:$A$4,Calibration!$B$2:$B$4,C125)</f>
        <v>426.43847278596172</v>
      </c>
      <c r="L125" s="2">
        <f>TREND(Calibration!$A$2:$A$4,Calibration!$C$2:$C$4,E125)</f>
        <v>661.72300330674432</v>
      </c>
      <c r="M125" s="2">
        <f>TREND(Calibration!$A$2:$A$4,Calibration!$D$2:$D$4,G125)</f>
        <v>607.46163824709845</v>
      </c>
    </row>
    <row r="126" spans="1:13" x14ac:dyDescent="0.25">
      <c r="A126">
        <v>619847</v>
      </c>
      <c r="B126">
        <v>14.40400028</v>
      </c>
      <c r="C126">
        <v>0.66369997999999997</v>
      </c>
      <c r="D126">
        <v>1347.0839843700001</v>
      </c>
      <c r="E126">
        <v>1.8825999499999999</v>
      </c>
      <c r="F126">
        <v>463.33599853999999</v>
      </c>
      <c r="G126">
        <v>1.5618000000000001</v>
      </c>
      <c r="H126">
        <v>9.9000003020963209E+37</v>
      </c>
      <c r="K126" s="2">
        <f>TREND(Calibration!$A$2:$A$4,Calibration!$B$2:$B$4,C126)</f>
        <v>423.80097823021606</v>
      </c>
      <c r="L126" s="2">
        <f>TREND(Calibration!$A$2:$A$4,Calibration!$C$2:$C$4,E126)</f>
        <v>741.91185066147966</v>
      </c>
      <c r="M126" s="2">
        <f>TREND(Calibration!$A$2:$A$4,Calibration!$D$2:$D$4,G126)</f>
        <v>602.8033503751418</v>
      </c>
    </row>
    <row r="127" spans="1:13" x14ac:dyDescent="0.25">
      <c r="A127">
        <v>624848</v>
      </c>
      <c r="B127">
        <v>14.565999980000001</v>
      </c>
      <c r="C127">
        <v>0.66970003</v>
      </c>
      <c r="D127">
        <v>416.55599976000002</v>
      </c>
      <c r="E127">
        <v>1.7638000199999999</v>
      </c>
      <c r="F127">
        <v>9.9000003020963209E+37</v>
      </c>
      <c r="G127">
        <v>1.5829000499999999</v>
      </c>
      <c r="H127">
        <v>9.9000003020963209E+37</v>
      </c>
      <c r="K127" s="2">
        <f>TREND(Calibration!$A$2:$A$4,Calibration!$B$2:$B$4,C127)</f>
        <v>427.48123386026293</v>
      </c>
      <c r="L127" s="2">
        <f>TREND(Calibration!$A$2:$A$4,Calibration!$C$2:$C$4,E127)</f>
        <v>693.84711840532145</v>
      </c>
      <c r="M127" s="2">
        <f>TREND(Calibration!$A$2:$A$4,Calibration!$D$2:$D$4,G127)</f>
        <v>611.50161302651873</v>
      </c>
    </row>
    <row r="128" spans="1:13" x14ac:dyDescent="0.25">
      <c r="A128">
        <v>629848</v>
      </c>
      <c r="B128">
        <v>14.614999770000001</v>
      </c>
      <c r="C128">
        <v>0.66700000000000004</v>
      </c>
      <c r="D128">
        <v>876.53198241999996</v>
      </c>
      <c r="E128">
        <v>1.68060005</v>
      </c>
      <c r="F128">
        <v>9.9000003020963209E+37</v>
      </c>
      <c r="G128">
        <v>1.58070004</v>
      </c>
      <c r="H128">
        <v>1169.6140136700001</v>
      </c>
      <c r="K128" s="2">
        <f>TREND(Calibration!$A$2:$A$4,Calibration!$B$2:$B$4,C128)</f>
        <v>425.8251142264607</v>
      </c>
      <c r="L128" s="2">
        <f>TREND(Calibration!$A$2:$A$4,Calibration!$C$2:$C$4,E128)</f>
        <v>660.18561471781595</v>
      </c>
      <c r="M128" s="2">
        <f>TREND(Calibration!$A$2:$A$4,Calibration!$D$2:$D$4,G128)</f>
        <v>610.59468319385689</v>
      </c>
    </row>
    <row r="129" spans="1:13" x14ac:dyDescent="0.25">
      <c r="A129">
        <v>634860</v>
      </c>
      <c r="B129">
        <v>14.61699963</v>
      </c>
      <c r="C129">
        <v>0.66369997999999997</v>
      </c>
      <c r="D129">
        <v>1136.79296875</v>
      </c>
      <c r="E129">
        <v>1.9467999899999999</v>
      </c>
      <c r="F129">
        <v>9.9000003020963209E+37</v>
      </c>
      <c r="G129">
        <v>1.56719995</v>
      </c>
      <c r="H129">
        <v>9.9000003020963209E+37</v>
      </c>
      <c r="K129" s="2">
        <f>TREND(Calibration!$A$2:$A$4,Calibration!$B$2:$B$4,C129)</f>
        <v>423.80097823021606</v>
      </c>
      <c r="L129" s="2">
        <f>TREND(Calibration!$A$2:$A$4,Calibration!$C$2:$C$4,E129)</f>
        <v>767.88625766184282</v>
      </c>
      <c r="M129" s="2">
        <f>TREND(Calibration!$A$2:$A$4,Calibration!$D$2:$D$4,G129)</f>
        <v>605.02942014295286</v>
      </c>
    </row>
    <row r="130" spans="1:13" x14ac:dyDescent="0.25">
      <c r="A130">
        <v>639848</v>
      </c>
      <c r="B130">
        <v>14.65100002</v>
      </c>
      <c r="C130">
        <v>0.66149997999999999</v>
      </c>
      <c r="D130">
        <v>489.40899658000001</v>
      </c>
      <c r="E130">
        <v>1.7816000000000001</v>
      </c>
      <c r="F130">
        <v>9.9000003020963209E+37</v>
      </c>
      <c r="G130">
        <v>1.5532000100000001</v>
      </c>
      <c r="H130">
        <v>878.74597168000003</v>
      </c>
      <c r="K130" s="2">
        <f>TREND(Calibration!$A$2:$A$4,Calibration!$B$2:$B$4,C130)</f>
        <v>422.45156241099738</v>
      </c>
      <c r="L130" s="2">
        <f>TREND(Calibration!$A$2:$A$4,Calibration!$C$2:$C$4,E130)</f>
        <v>701.04873268964786</v>
      </c>
      <c r="M130" s="2">
        <f>TREND(Calibration!$A$2:$A$4,Calibration!$D$2:$D$4,G130)</f>
        <v>599.25809944828541</v>
      </c>
    </row>
    <row r="131" spans="1:13" x14ac:dyDescent="0.25">
      <c r="A131">
        <v>644847</v>
      </c>
      <c r="B131">
        <v>14.713999749999999</v>
      </c>
      <c r="C131">
        <v>0.66909998999999998</v>
      </c>
      <c r="D131">
        <v>838.60198975000003</v>
      </c>
      <c r="E131">
        <v>1.74160004</v>
      </c>
      <c r="F131">
        <v>9.9000003020963209E+37</v>
      </c>
      <c r="G131">
        <v>1.5532000100000001</v>
      </c>
      <c r="H131">
        <v>9.9000003020963209E+37</v>
      </c>
      <c r="K131" s="2">
        <f>TREND(Calibration!$A$2:$A$4,Calibration!$B$2:$B$4,C131)</f>
        <v>427.1131868292793</v>
      </c>
      <c r="L131" s="2">
        <f>TREND(Calibration!$A$2:$A$4,Calibration!$C$2:$C$4,E131)</f>
        <v>684.86532780332311</v>
      </c>
      <c r="M131" s="2">
        <f>TREND(Calibration!$A$2:$A$4,Calibration!$D$2:$D$4,G131)</f>
        <v>599.25809944828541</v>
      </c>
    </row>
    <row r="132" spans="1:13" x14ac:dyDescent="0.25">
      <c r="A132">
        <v>649848</v>
      </c>
      <c r="B132">
        <v>14.74800014</v>
      </c>
      <c r="C132">
        <v>0.67070001000000001</v>
      </c>
      <c r="D132">
        <v>1274.3000488299999</v>
      </c>
      <c r="E132">
        <v>1.8431999699999999</v>
      </c>
      <c r="F132">
        <v>9.9000003020963209E+37</v>
      </c>
      <c r="G132">
        <v>1.5634000299999999</v>
      </c>
      <c r="H132">
        <v>1355.38903809</v>
      </c>
      <c r="K132" s="2">
        <f>TREND(Calibration!$A$2:$A$4,Calibration!$B$2:$B$4,C132)</f>
        <v>428.09459241976401</v>
      </c>
      <c r="L132" s="2">
        <f>TREND(Calibration!$A$2:$A$4,Calibration!$C$2:$C$4,E132)</f>
        <v>725.97118899949055</v>
      </c>
      <c r="M132" s="2">
        <f>TREND(Calibration!$A$2:$A$4,Calibration!$D$2:$D$4,G132)</f>
        <v>603.46294507705397</v>
      </c>
    </row>
    <row r="133" spans="1:13" x14ac:dyDescent="0.25">
      <c r="A133">
        <v>654847</v>
      </c>
      <c r="B133">
        <v>14.81299973</v>
      </c>
      <c r="C133">
        <v>0.66970003</v>
      </c>
      <c r="D133">
        <v>9.9000003020963209E+37</v>
      </c>
      <c r="E133">
        <v>1.8647999799999999</v>
      </c>
      <c r="F133">
        <v>1284.3520507799999</v>
      </c>
      <c r="G133">
        <v>1.5618000000000001</v>
      </c>
      <c r="H133">
        <v>9.9000003020963209E+37</v>
      </c>
      <c r="K133" s="2">
        <f>TREND(Calibration!$A$2:$A$4,Calibration!$B$2:$B$4,C133)</f>
        <v>427.48123386026293</v>
      </c>
      <c r="L133" s="2">
        <f>TREND(Calibration!$A$2:$A$4,Calibration!$C$2:$C$4,E133)</f>
        <v>734.7102404230086</v>
      </c>
      <c r="M133" s="2">
        <f>TREND(Calibration!$A$2:$A$4,Calibration!$D$2:$D$4,G133)</f>
        <v>602.8033503751418</v>
      </c>
    </row>
    <row r="134" spans="1:13" x14ac:dyDescent="0.25">
      <c r="A134">
        <v>659848</v>
      </c>
      <c r="B134">
        <v>14.82699966</v>
      </c>
      <c r="C134">
        <v>0.66049999000000004</v>
      </c>
      <c r="D134">
        <v>9.9000003020963209E+37</v>
      </c>
      <c r="E134">
        <v>1.9737999399999999</v>
      </c>
      <c r="F134">
        <v>796.88397216999999</v>
      </c>
      <c r="G134">
        <v>1.5742000300000001</v>
      </c>
      <c r="H134">
        <v>9.9000003020963209E+37</v>
      </c>
      <c r="K134" s="2">
        <f>TREND(Calibration!$A$2:$A$4,Calibration!$B$2:$B$4,C134)</f>
        <v>421.83819771778815</v>
      </c>
      <c r="L134" s="2">
        <f>TREND(Calibration!$A$2:$A$4,Calibration!$C$2:$C$4,E134)</f>
        <v>778.81004665464491</v>
      </c>
      <c r="M134" s="2">
        <f>TREND(Calibration!$A$2:$A$4,Calibration!$D$2:$D$4,G134)</f>
        <v>607.9151258365722</v>
      </c>
    </row>
    <row r="135" spans="1:13" x14ac:dyDescent="0.25">
      <c r="A135">
        <v>664848</v>
      </c>
      <c r="B135">
        <v>14.928000450000001</v>
      </c>
      <c r="C135">
        <v>0.65939999000000005</v>
      </c>
      <c r="D135">
        <v>1000.42700195</v>
      </c>
      <c r="E135">
        <v>1.8782999499999999</v>
      </c>
      <c r="F135">
        <v>952.65002441000001</v>
      </c>
      <c r="G135">
        <v>1.59739995</v>
      </c>
      <c r="H135">
        <v>9.9000003020963209E+37</v>
      </c>
      <c r="K135" s="2">
        <f>TREND(Calibration!$A$2:$A$4,Calibration!$B$2:$B$4,C135)</f>
        <v>421.16348980817878</v>
      </c>
      <c r="L135" s="2">
        <f>TREND(Calibration!$A$2:$A$4,Calibration!$C$2:$C$4,E135)</f>
        <v>740.17213289648203</v>
      </c>
      <c r="M135" s="2">
        <f>TREND(Calibration!$A$2:$A$4,Calibration!$D$2:$D$4,G135)</f>
        <v>617.47903671123515</v>
      </c>
    </row>
    <row r="136" spans="1:13" x14ac:dyDescent="0.25">
      <c r="A136">
        <v>669847</v>
      </c>
      <c r="B136">
        <v>15.001000400000001</v>
      </c>
      <c r="C136">
        <v>0.65780002000000004</v>
      </c>
      <c r="D136">
        <v>472.56500244</v>
      </c>
      <c r="E136">
        <v>1.83560002</v>
      </c>
      <c r="F136">
        <v>1030.16796875</v>
      </c>
      <c r="G136">
        <v>1.5946999799999999</v>
      </c>
      <c r="H136">
        <v>9.9000003020963209E+37</v>
      </c>
      <c r="K136" s="2">
        <f>TREND(Calibration!$A$2:$A$4,Calibration!$B$2:$B$4,C136)</f>
        <v>420.18211488623547</v>
      </c>
      <c r="L136" s="2">
        <f>TREND(Calibration!$A$2:$A$4,Calibration!$C$2:$C$4,E136)</f>
        <v>722.8963592255152</v>
      </c>
      <c r="M136" s="2">
        <f>TREND(Calibration!$A$2:$A$4,Calibration!$D$2:$D$4,G136)</f>
        <v>616.36600388852435</v>
      </c>
    </row>
    <row r="137" spans="1:13" x14ac:dyDescent="0.25">
      <c r="A137">
        <v>674848</v>
      </c>
      <c r="B137">
        <v>15.036000250000001</v>
      </c>
      <c r="C137">
        <v>0.66210002000000001</v>
      </c>
      <c r="D137">
        <v>436.01998901000002</v>
      </c>
      <c r="E137">
        <v>1.93169999</v>
      </c>
      <c r="F137">
        <v>9.9000003020963209E+37</v>
      </c>
      <c r="G137">
        <v>1.60549998</v>
      </c>
      <c r="H137">
        <v>9.9000003020963209E+37</v>
      </c>
      <c r="K137" s="2">
        <f>TREND(Calibration!$A$2:$A$4,Calibration!$B$2:$B$4,C137)</f>
        <v>422.81960944198107</v>
      </c>
      <c r="L137" s="2">
        <f>TREND(Calibration!$A$2:$A$4,Calibration!$C$2:$C$4,E137)</f>
        <v>761.77701620801383</v>
      </c>
      <c r="M137" s="2">
        <f>TREND(Calibration!$A$2:$A$4,Calibration!$D$2:$D$4,G137)</f>
        <v>620.81818464804257</v>
      </c>
    </row>
    <row r="138" spans="1:13" x14ac:dyDescent="0.25">
      <c r="A138">
        <v>679847</v>
      </c>
      <c r="B138">
        <v>15.00300026</v>
      </c>
      <c r="C138">
        <v>0.65939999000000005</v>
      </c>
      <c r="D138">
        <v>612.52600098000005</v>
      </c>
      <c r="E138">
        <v>1.90629995</v>
      </c>
      <c r="F138">
        <v>9.9000003020963209E+37</v>
      </c>
      <c r="G138">
        <v>1.58990002</v>
      </c>
      <c r="H138">
        <v>9.9000003020963209E+37</v>
      </c>
      <c r="K138" s="2">
        <f>TREND(Calibration!$A$2:$A$4,Calibration!$B$2:$B$4,C138)</f>
        <v>421.16348980817878</v>
      </c>
      <c r="L138" s="2">
        <f>TREND(Calibration!$A$2:$A$4,Calibration!$C$2:$C$4,E138)</f>
        <v>751.50052764530415</v>
      </c>
      <c r="M138" s="2">
        <f>TREND(Calibration!$A$2:$A$4,Calibration!$D$2:$D$4,G138)</f>
        <v>614.38727337385239</v>
      </c>
    </row>
    <row r="139" spans="1:13" x14ac:dyDescent="0.25">
      <c r="A139">
        <v>684847</v>
      </c>
      <c r="B139">
        <v>14.914999959999999</v>
      </c>
      <c r="C139">
        <v>0.66479999000000001</v>
      </c>
      <c r="D139">
        <v>416.90100097999999</v>
      </c>
      <c r="E139">
        <v>1.8631000499999999</v>
      </c>
      <c r="F139">
        <v>9.9000003020963209E+37</v>
      </c>
      <c r="G139">
        <v>1.60549998</v>
      </c>
      <c r="H139">
        <v>1336.6020507799999</v>
      </c>
      <c r="K139" s="2">
        <f>TREND(Calibration!$A$2:$A$4,Calibration!$B$2:$B$4,C139)</f>
        <v>424.4756922735337</v>
      </c>
      <c r="L139" s="2">
        <f>TREND(Calibration!$A$2:$A$4,Calibration!$C$2:$C$4,E139)</f>
        <v>734.02247334853132</v>
      </c>
      <c r="M139" s="2">
        <f>TREND(Calibration!$A$2:$A$4,Calibration!$D$2:$D$4,G139)</f>
        <v>620.81818464804257</v>
      </c>
    </row>
    <row r="140" spans="1:13" x14ac:dyDescent="0.25">
      <c r="A140">
        <v>689847</v>
      </c>
      <c r="B140">
        <v>14.76399994</v>
      </c>
      <c r="C140">
        <v>0.65829998000000001</v>
      </c>
      <c r="D140">
        <v>489.44299316000001</v>
      </c>
      <c r="E140">
        <v>1.8495999599999999</v>
      </c>
      <c r="F140">
        <v>9.9000003020963209E+37</v>
      </c>
      <c r="G140">
        <v>1.60549998</v>
      </c>
      <c r="H140">
        <v>9.9000003020963209E+37</v>
      </c>
      <c r="K140" s="2">
        <f>TREND(Calibration!$A$2:$A$4,Calibration!$B$2:$B$4,C140)</f>
        <v>420.48877576486115</v>
      </c>
      <c r="L140" s="2">
        <f>TREND(Calibration!$A$2:$A$4,Calibration!$C$2:$C$4,E140)</f>
        <v>728.56053232479462</v>
      </c>
      <c r="M140" s="2">
        <f>TREND(Calibration!$A$2:$A$4,Calibration!$D$2:$D$4,G140)</f>
        <v>620.81818464804257</v>
      </c>
    </row>
    <row r="141" spans="1:13" x14ac:dyDescent="0.25">
      <c r="A141">
        <v>694860</v>
      </c>
      <c r="B141">
        <v>14.60499954</v>
      </c>
      <c r="C141">
        <v>0.65880000999999999</v>
      </c>
      <c r="D141">
        <v>556.70202637</v>
      </c>
      <c r="E141">
        <v>1.69519997</v>
      </c>
      <c r="F141">
        <v>9.9000003020963209E+37</v>
      </c>
      <c r="G141">
        <v>1.6011999800000001</v>
      </c>
      <c r="H141">
        <v>9.9000003020963209E+37</v>
      </c>
      <c r="K141" s="2">
        <f>TREND(Calibration!$A$2:$A$4,Calibration!$B$2:$B$4,C141)</f>
        <v>420.79547957944476</v>
      </c>
      <c r="L141" s="2">
        <f>TREND(Calibration!$A$2:$A$4,Calibration!$C$2:$C$4,E141)</f>
        <v>666.09253104143102</v>
      </c>
      <c r="M141" s="2">
        <f>TREND(Calibration!$A$2:$A$4,Calibration!$D$2:$D$4,G141)</f>
        <v>619.0455571234196</v>
      </c>
    </row>
    <row r="142" spans="1:13" x14ac:dyDescent="0.25">
      <c r="A142">
        <v>699849</v>
      </c>
      <c r="B142">
        <v>14.54699993</v>
      </c>
      <c r="C142">
        <v>0.65780002000000004</v>
      </c>
      <c r="D142">
        <v>704.85699463000003</v>
      </c>
      <c r="E142">
        <v>1.7556999900000001</v>
      </c>
      <c r="F142">
        <v>9.9000003020963209E+37</v>
      </c>
      <c r="G142">
        <v>1.59099996</v>
      </c>
      <c r="H142">
        <v>1239.3280029299999</v>
      </c>
      <c r="K142" s="2">
        <f>TREND(Calibration!$A$2:$A$4,Calibration!$B$2:$B$4,C142)</f>
        <v>420.18211488623547</v>
      </c>
      <c r="L142" s="2">
        <f>TREND(Calibration!$A$2:$A$4,Calibration!$C$2:$C$4,E142)</f>
        <v>690.56996350113218</v>
      </c>
      <c r="M142" s="2">
        <f>TREND(Calibration!$A$2:$A$4,Calibration!$D$2:$D$4,G142)</f>
        <v>614.84071149465103</v>
      </c>
    </row>
    <row r="143" spans="1:13" x14ac:dyDescent="0.25">
      <c r="A143">
        <v>704849</v>
      </c>
      <c r="B143">
        <v>14.50800037</v>
      </c>
      <c r="C143">
        <v>0.65560001000000001</v>
      </c>
      <c r="D143">
        <v>615.11499022999999</v>
      </c>
      <c r="E143">
        <v>1.6617000099999999</v>
      </c>
      <c r="F143">
        <v>9.9000003020963209E+37</v>
      </c>
      <c r="G143">
        <v>1.5915000399999999</v>
      </c>
      <c r="H143">
        <v>1226.8680419899999</v>
      </c>
      <c r="K143" s="2">
        <f>TREND(Calibration!$A$2:$A$4,Calibration!$B$2:$B$4,C143)</f>
        <v>418.83269293330846</v>
      </c>
      <c r="L143" s="2">
        <f>TREND(Calibration!$A$2:$A$4,Calibration!$C$2:$C$4,E143)</f>
        <v>652.53893207893987</v>
      </c>
      <c r="M143" s="2">
        <f>TREND(Calibration!$A$2:$A$4,Calibration!$D$2:$D$4,G143)</f>
        <v>615.04686395337501</v>
      </c>
    </row>
    <row r="144" spans="1:13" x14ac:dyDescent="0.25">
      <c r="A144">
        <v>709849</v>
      </c>
      <c r="B144">
        <v>14.4829998</v>
      </c>
      <c r="C144">
        <v>0.65780002000000004</v>
      </c>
      <c r="D144">
        <v>989.16900635000002</v>
      </c>
      <c r="E144">
        <v>1.61580002</v>
      </c>
      <c r="F144">
        <v>9.9000003020963209E+37</v>
      </c>
      <c r="G144">
        <v>1.5893000399999999</v>
      </c>
      <c r="H144">
        <v>1297.3549804700001</v>
      </c>
      <c r="K144" s="2">
        <f>TREND(Calibration!$A$2:$A$4,Calibration!$B$2:$B$4,C144)</f>
        <v>420.18211488623547</v>
      </c>
      <c r="L144" s="2">
        <f>TREND(Calibration!$A$2:$A$4,Calibration!$C$2:$C$4,E144)</f>
        <v>633.96846044726192</v>
      </c>
      <c r="M144" s="2">
        <f>TREND(Calibration!$A$2:$A$4,Calibration!$D$2:$D$4,G144)</f>
        <v>614.13993824310285</v>
      </c>
    </row>
    <row r="145" spans="1:13" x14ac:dyDescent="0.25">
      <c r="A145">
        <v>714849</v>
      </c>
      <c r="B145">
        <v>14.5</v>
      </c>
      <c r="C145">
        <v>0.65020001000000005</v>
      </c>
      <c r="D145">
        <v>1085.9250488299999</v>
      </c>
      <c r="E145">
        <v>1.6223000299999999</v>
      </c>
      <c r="F145">
        <v>9.9000003020963209E+37</v>
      </c>
      <c r="G145">
        <v>1.59739995</v>
      </c>
      <c r="H145">
        <v>9.9000003020963209E+37</v>
      </c>
      <c r="K145" s="2">
        <f>TREND(Calibration!$A$2:$A$4,Calibration!$B$2:$B$4,C145)</f>
        <v>415.52049046795355</v>
      </c>
      <c r="L145" s="2">
        <f>TREND(Calibration!$A$2:$A$4,Calibration!$C$2:$C$4,E145)</f>
        <v>636.59827041695075</v>
      </c>
      <c r="M145" s="2">
        <f>TREND(Calibration!$A$2:$A$4,Calibration!$D$2:$D$4,G145)</f>
        <v>617.47903671123515</v>
      </c>
    </row>
    <row r="146" spans="1:13" x14ac:dyDescent="0.25">
      <c r="A146">
        <v>719849</v>
      </c>
      <c r="B146">
        <v>14.54399967</v>
      </c>
      <c r="C146">
        <v>0.65399998000000004</v>
      </c>
      <c r="D146">
        <v>1271.25598145</v>
      </c>
      <c r="E146">
        <v>1.66550004</v>
      </c>
      <c r="F146">
        <v>1347.0989990200001</v>
      </c>
      <c r="G146">
        <v>1.5946999799999999</v>
      </c>
      <c r="H146">
        <v>1298.9799804700001</v>
      </c>
      <c r="K146" s="2">
        <f>TREND(Calibration!$A$2:$A$4,Calibration!$B$2:$B$4,C146)</f>
        <v>417.85128120911554</v>
      </c>
      <c r="L146" s="2">
        <f>TREND(Calibration!$A$2:$A$4,Calibration!$C$2:$C$4,E146)</f>
        <v>654.07636921813162</v>
      </c>
      <c r="M146" s="2">
        <f>TREND(Calibration!$A$2:$A$4,Calibration!$D$2:$D$4,G146)</f>
        <v>616.36600388852435</v>
      </c>
    </row>
    <row r="147" spans="1:13" x14ac:dyDescent="0.25">
      <c r="A147">
        <v>724849</v>
      </c>
      <c r="B147">
        <v>14.49800014</v>
      </c>
      <c r="C147">
        <v>0.65069997000000002</v>
      </c>
      <c r="D147">
        <v>9.9000003020963209E+37</v>
      </c>
      <c r="E147">
        <v>1.62609994</v>
      </c>
      <c r="F147">
        <v>894.61798095999995</v>
      </c>
      <c r="G147">
        <v>1.6060999600000001</v>
      </c>
      <c r="H147">
        <v>9.9000003020963209E+37</v>
      </c>
      <c r="K147" s="2">
        <f>TREND(Calibration!$A$2:$A$4,Calibration!$B$2:$B$4,C147)</f>
        <v>415.82715134657923</v>
      </c>
      <c r="L147" s="2">
        <f>TREND(Calibration!$A$2:$A$4,Calibration!$C$2:$C$4,E147)</f>
        <v>638.13565900587935</v>
      </c>
      <c r="M147" s="2">
        <f>TREND(Calibration!$A$2:$A$4,Calibration!$D$2:$D$4,G147)</f>
        <v>621.06551977879224</v>
      </c>
    </row>
    <row r="148" spans="1:13" x14ac:dyDescent="0.25">
      <c r="A148">
        <v>729850</v>
      </c>
      <c r="B148">
        <v>14.40400028</v>
      </c>
      <c r="C148">
        <v>0.65020001000000005</v>
      </c>
      <c r="D148">
        <v>9.9000003020963209E+37</v>
      </c>
      <c r="E148">
        <v>1.7848000500000001</v>
      </c>
      <c r="F148">
        <v>647.73602295000001</v>
      </c>
      <c r="G148">
        <v>1.60339999</v>
      </c>
      <c r="H148">
        <v>9.9000003020963209E+37</v>
      </c>
      <c r="K148" s="2">
        <f>TREND(Calibration!$A$2:$A$4,Calibration!$B$2:$B$4,C148)</f>
        <v>415.52049046795355</v>
      </c>
      <c r="L148" s="2">
        <f>TREND(Calibration!$A$2:$A$4,Calibration!$C$2:$C$4,E148)</f>
        <v>702.34342660450386</v>
      </c>
      <c r="M148" s="2">
        <f>TREND(Calibration!$A$2:$A$4,Calibration!$D$2:$D$4,G148)</f>
        <v>619.95248695608143</v>
      </c>
    </row>
    <row r="149" spans="1:13" x14ac:dyDescent="0.25">
      <c r="A149">
        <v>734850</v>
      </c>
      <c r="B149">
        <v>14.347000120000001</v>
      </c>
      <c r="C149">
        <v>0.64700000999999996</v>
      </c>
      <c r="D149">
        <v>9.9000003020963209E+37</v>
      </c>
      <c r="E149">
        <v>1.7946000099999999</v>
      </c>
      <c r="F149">
        <v>558.64697265999996</v>
      </c>
      <c r="G149">
        <v>1.5903999799999999</v>
      </c>
      <c r="H149">
        <v>9.9000003020963209E+37</v>
      </c>
      <c r="K149" s="2">
        <f>TREND(Calibration!$A$2:$A$4,Calibration!$B$2:$B$4,C149)</f>
        <v>413.5577038218172</v>
      </c>
      <c r="L149" s="2">
        <f>TREND(Calibration!$A$2:$A$4,Calibration!$C$2:$C$4,E149)</f>
        <v>706.30834858317041</v>
      </c>
      <c r="M149" s="2">
        <f>TREND(Calibration!$A$2:$A$4,Calibration!$D$2:$D$4,G149)</f>
        <v>614.59337636390137</v>
      </c>
    </row>
    <row r="150" spans="1:13" x14ac:dyDescent="0.25">
      <c r="A150">
        <v>739849</v>
      </c>
      <c r="B150">
        <v>14.25300026</v>
      </c>
      <c r="C150">
        <v>0.64160001</v>
      </c>
      <c r="D150">
        <v>1219.93395996</v>
      </c>
      <c r="E150">
        <v>1.6741000399999999</v>
      </c>
      <c r="F150">
        <v>677.86102295000001</v>
      </c>
      <c r="G150">
        <v>1.5925999900000001</v>
      </c>
      <c r="H150">
        <v>9.9000003020963209E+37</v>
      </c>
      <c r="K150" s="2">
        <f>TREND(Calibration!$A$2:$A$4,Calibration!$B$2:$B$4,C150)</f>
        <v>410.24550135646228</v>
      </c>
      <c r="L150" s="2">
        <f>TREND(Calibration!$A$2:$A$4,Calibration!$C$2:$C$4,E150)</f>
        <v>657.55580474812689</v>
      </c>
      <c r="M150" s="2">
        <f>TREND(Calibration!$A$2:$A$4,Calibration!$D$2:$D$4,G150)</f>
        <v>615.5003061965632</v>
      </c>
    </row>
    <row r="151" spans="1:13" x14ac:dyDescent="0.25">
      <c r="A151">
        <v>744850</v>
      </c>
      <c r="B151">
        <v>14.17199993</v>
      </c>
      <c r="C151">
        <v>0.64749997999999997</v>
      </c>
      <c r="D151">
        <v>9.9000003020963209E+37</v>
      </c>
      <c r="E151">
        <v>1.6368999500000001</v>
      </c>
      <c r="F151">
        <v>137.21499634</v>
      </c>
      <c r="G151">
        <v>1.5779999499999999</v>
      </c>
      <c r="H151">
        <v>9.9000003020963209E+37</v>
      </c>
      <c r="K151" s="2">
        <f>TREND(Calibration!$A$2:$A$4,Calibration!$B$2:$B$4,C151)</f>
        <v>413.8643708341512</v>
      </c>
      <c r="L151" s="2">
        <f>TREND(Calibration!$A$2:$A$4,Calibration!$C$2:$C$4,E151)</f>
        <v>642.50518674056593</v>
      </c>
      <c r="M151" s="2">
        <f>TREND(Calibration!$A$2:$A$4,Calibration!$D$2:$D$4,G151)</f>
        <v>609.48160090247097</v>
      </c>
    </row>
    <row r="152" spans="1:13" x14ac:dyDescent="0.25">
      <c r="A152">
        <v>749847</v>
      </c>
      <c r="B152">
        <v>14.170000079999999</v>
      </c>
      <c r="C152">
        <v>0.65509998999999997</v>
      </c>
      <c r="D152">
        <v>304.81500244</v>
      </c>
      <c r="E152">
        <v>1.5925999900000001</v>
      </c>
      <c r="F152">
        <v>862.24700928000004</v>
      </c>
      <c r="G152">
        <v>1.5791000100000001</v>
      </c>
      <c r="H152">
        <v>1360.2010498</v>
      </c>
      <c r="K152" s="2">
        <f>TREND(Calibration!$A$2:$A$4,Calibration!$B$2:$B$4,C152)</f>
        <v>418.52599525243312</v>
      </c>
      <c r="L152" s="2">
        <f>TREND(Calibration!$A$2:$A$4,Calibration!$C$2:$C$4,E152)</f>
        <v>624.58206408924354</v>
      </c>
      <c r="M152" s="2">
        <f>TREND(Calibration!$A$2:$A$4,Calibration!$D$2:$D$4,G152)</f>
        <v>609.93508849194473</v>
      </c>
    </row>
    <row r="153" spans="1:13" x14ac:dyDescent="0.25">
      <c r="A153">
        <v>754847</v>
      </c>
      <c r="B153">
        <v>14.161999700000001</v>
      </c>
      <c r="C153">
        <v>0.65939999000000005</v>
      </c>
      <c r="D153">
        <v>9.9000003020963209E+37</v>
      </c>
      <c r="E153">
        <v>1.61580002</v>
      </c>
      <c r="F153">
        <v>640.34399413999995</v>
      </c>
      <c r="G153">
        <v>1.5882999900000001</v>
      </c>
      <c r="H153">
        <v>9.9000003020963209E+37</v>
      </c>
      <c r="K153" s="2">
        <f>TREND(Calibration!$A$2:$A$4,Calibration!$B$2:$B$4,C153)</f>
        <v>421.16348980817878</v>
      </c>
      <c r="L153" s="2">
        <f>TREND(Calibration!$A$2:$A$4,Calibration!$C$2:$C$4,E153)</f>
        <v>633.96846044726192</v>
      </c>
      <c r="M153" s="2">
        <f>TREND(Calibration!$A$2:$A$4,Calibration!$D$2:$D$4,G153)</f>
        <v>613.72767867194034</v>
      </c>
    </row>
    <row r="154" spans="1:13" x14ac:dyDescent="0.25">
      <c r="A154">
        <v>759848</v>
      </c>
      <c r="B154">
        <v>14.161999700000001</v>
      </c>
      <c r="C154">
        <v>0.65829998000000001</v>
      </c>
      <c r="D154">
        <v>9.9000003020963209E+37</v>
      </c>
      <c r="E154">
        <v>1.74870002</v>
      </c>
      <c r="F154">
        <v>884.37298583999996</v>
      </c>
      <c r="G154">
        <v>1.5903999799999999</v>
      </c>
      <c r="H154">
        <v>9.9000003020963209E+37</v>
      </c>
      <c r="K154" s="2">
        <f>TREND(Calibration!$A$2:$A$4,Calibration!$B$2:$B$4,C154)</f>
        <v>420.48877576486115</v>
      </c>
      <c r="L154" s="2">
        <f>TREND(Calibration!$A$2:$A$4,Calibration!$C$2:$C$4,E154)</f>
        <v>687.73787695149247</v>
      </c>
      <c r="M154" s="2">
        <f>TREND(Calibration!$A$2:$A$4,Calibration!$D$2:$D$4,G154)</f>
        <v>614.59337636390137</v>
      </c>
    </row>
    <row r="155" spans="1:13" x14ac:dyDescent="0.25">
      <c r="A155">
        <v>764847</v>
      </c>
      <c r="B155">
        <v>14.12800026</v>
      </c>
      <c r="C155">
        <v>0.65130001000000004</v>
      </c>
      <c r="D155">
        <v>9.9000003020963209E+37</v>
      </c>
      <c r="E155">
        <v>1.64230001</v>
      </c>
      <c r="F155">
        <v>65.065002440000001</v>
      </c>
      <c r="G155">
        <v>1.58389997</v>
      </c>
      <c r="H155">
        <v>9.9000003020963209E+37</v>
      </c>
      <c r="K155" s="2">
        <f>TREND(Calibration!$A$2:$A$4,Calibration!$B$2:$B$4,C155)</f>
        <v>416.19519837756286</v>
      </c>
      <c r="L155" s="2">
        <f>TREND(Calibration!$A$2:$A$4,Calibration!$C$2:$C$4,E155)</f>
        <v>644.68997286011324</v>
      </c>
      <c r="M155" s="2">
        <f>TREND(Calibration!$A$2:$A$4,Calibration!$D$2:$D$4,G155)</f>
        <v>611.91381900661668</v>
      </c>
    </row>
    <row r="156" spans="1:13" x14ac:dyDescent="0.25">
      <c r="A156">
        <v>769861</v>
      </c>
      <c r="B156">
        <v>14.196000099999999</v>
      </c>
      <c r="C156">
        <v>0.65560001000000001</v>
      </c>
      <c r="D156">
        <v>607.51300048999997</v>
      </c>
      <c r="E156">
        <v>1.7226999999999999</v>
      </c>
      <c r="F156">
        <v>9.9000003020963209E+37</v>
      </c>
      <c r="G156">
        <v>1.5893000399999999</v>
      </c>
      <c r="H156">
        <v>967.14501953000001</v>
      </c>
      <c r="K156" s="2">
        <f>TREND(Calibration!$A$2:$A$4,Calibration!$B$2:$B$4,C156)</f>
        <v>418.83269293330846</v>
      </c>
      <c r="L156" s="2">
        <f>TREND(Calibration!$A$2:$A$4,Calibration!$C$2:$C$4,E156)</f>
        <v>677.21864516444703</v>
      </c>
      <c r="M156" s="2">
        <f>TREND(Calibration!$A$2:$A$4,Calibration!$D$2:$D$4,G156)</f>
        <v>614.13993824310285</v>
      </c>
    </row>
    <row r="157" spans="1:13" x14ac:dyDescent="0.25">
      <c r="A157">
        <v>774848</v>
      </c>
      <c r="B157">
        <v>14.161000250000001</v>
      </c>
      <c r="C157">
        <v>0.65339999999999998</v>
      </c>
      <c r="D157">
        <v>9.9000003020963209E+37</v>
      </c>
      <c r="E157">
        <v>1.83179998</v>
      </c>
      <c r="F157">
        <v>1131.0949707</v>
      </c>
      <c r="G157">
        <v>1.6001000400000001</v>
      </c>
      <c r="H157">
        <v>9.9000003020963209E+37</v>
      </c>
      <c r="K157" s="2">
        <f>TREND(Calibration!$A$2:$A$4,Calibration!$B$2:$B$4,C157)</f>
        <v>417.48327098038152</v>
      </c>
      <c r="L157" s="2">
        <f>TREND(Calibration!$A$2:$A$4,Calibration!$C$2:$C$4,E157)</f>
        <v>721.35891804046832</v>
      </c>
      <c r="M157" s="2">
        <f>TREND(Calibration!$A$2:$A$4,Calibration!$D$2:$D$4,G157)</f>
        <v>618.59211900262108</v>
      </c>
    </row>
    <row r="158" spans="1:13" x14ac:dyDescent="0.25">
      <c r="A158">
        <v>779849</v>
      </c>
      <c r="B158">
        <v>14.06700039</v>
      </c>
      <c r="C158">
        <v>0.65179997999999995</v>
      </c>
      <c r="D158">
        <v>9.9000003020963209E+37</v>
      </c>
      <c r="E158">
        <v>1.73140001</v>
      </c>
      <c r="F158">
        <v>292.44699097</v>
      </c>
      <c r="G158">
        <v>1.60230005</v>
      </c>
      <c r="H158">
        <v>9.9000003020963209E+37</v>
      </c>
      <c r="K158" s="2">
        <f>TREND(Calibration!$A$2:$A$4,Calibration!$B$2:$B$4,C158)</f>
        <v>416.50186538989681</v>
      </c>
      <c r="L158" s="2">
        <f>TREND(Calibration!$A$2:$A$4,Calibration!$C$2:$C$4,E158)</f>
        <v>680.73854329297205</v>
      </c>
      <c r="M158" s="2">
        <f>TREND(Calibration!$A$2:$A$4,Calibration!$D$2:$D$4,G158)</f>
        <v>619.49904883528279</v>
      </c>
    </row>
    <row r="159" spans="1:13" x14ac:dyDescent="0.25">
      <c r="A159">
        <v>784849</v>
      </c>
      <c r="B159">
        <v>14.065999980000001</v>
      </c>
      <c r="C159">
        <v>0.65130001000000004</v>
      </c>
      <c r="D159">
        <v>814.74798583999996</v>
      </c>
      <c r="E159">
        <v>1.74489999</v>
      </c>
      <c r="F159">
        <v>887.51702881000006</v>
      </c>
      <c r="G159">
        <v>1.61689997</v>
      </c>
      <c r="H159">
        <v>1323.8640136700001</v>
      </c>
      <c r="K159" s="2">
        <f>TREND(Calibration!$A$2:$A$4,Calibration!$B$2:$B$4,C159)</f>
        <v>416.19519837756286</v>
      </c>
      <c r="L159" s="2">
        <f>TREND(Calibration!$A$2:$A$4,Calibration!$C$2:$C$4,E159)</f>
        <v>686.20043981230071</v>
      </c>
      <c r="M159" s="2">
        <f>TREND(Calibration!$A$2:$A$4,Calibration!$D$2:$D$4,G159)</f>
        <v>625.51770466069991</v>
      </c>
    </row>
    <row r="160" spans="1:13" x14ac:dyDescent="0.25">
      <c r="A160">
        <v>789849</v>
      </c>
      <c r="B160">
        <v>14.024000170000001</v>
      </c>
      <c r="C160">
        <v>0.65450001000000002</v>
      </c>
      <c r="D160">
        <v>1360.1510009799999</v>
      </c>
      <c r="E160">
        <v>1.63250005</v>
      </c>
      <c r="F160">
        <v>878.09497069999998</v>
      </c>
      <c r="G160">
        <v>1.5946999799999999</v>
      </c>
      <c r="H160">
        <v>9.9000003020963209E+37</v>
      </c>
      <c r="K160" s="2">
        <f>TREND(Calibration!$A$2:$A$4,Calibration!$B$2:$B$4,C160)</f>
        <v>418.15798502369915</v>
      </c>
      <c r="L160" s="2">
        <f>TREND(Calibration!$A$2:$A$4,Calibration!$C$2:$C$4,E160)</f>
        <v>640.72505088144658</v>
      </c>
      <c r="M160" s="2">
        <f>TREND(Calibration!$A$2:$A$4,Calibration!$D$2:$D$4,G160)</f>
        <v>616.36600388852435</v>
      </c>
    </row>
    <row r="161" spans="1:13" x14ac:dyDescent="0.25">
      <c r="A161">
        <v>794849</v>
      </c>
      <c r="B161">
        <v>13.989000320000001</v>
      </c>
      <c r="C161">
        <v>0.65240001999999997</v>
      </c>
      <c r="D161">
        <v>9.9000003020963209E+37</v>
      </c>
      <c r="E161">
        <v>1.72000003</v>
      </c>
      <c r="F161">
        <v>587.31402588000003</v>
      </c>
      <c r="G161">
        <v>1.5865999500000001</v>
      </c>
      <c r="H161">
        <v>9.9000003020963209E+37</v>
      </c>
      <c r="K161" s="2">
        <f>TREND(Calibration!$A$2:$A$4,Calibration!$B$2:$B$4,C161)</f>
        <v>416.86991242088044</v>
      </c>
      <c r="L161" s="2">
        <f>TREND(Calibration!$A$2:$A$4,Calibration!$C$2:$C$4,E161)</f>
        <v>676.12627637980506</v>
      </c>
      <c r="M161" s="2">
        <f>TREND(Calibration!$A$2:$A$4,Calibration!$D$2:$D$4,G161)</f>
        <v>613.02685595171704</v>
      </c>
    </row>
    <row r="162" spans="1:13" x14ac:dyDescent="0.25">
      <c r="A162">
        <v>799850</v>
      </c>
      <c r="B162">
        <v>13.93999958</v>
      </c>
      <c r="C162">
        <v>0.64969999</v>
      </c>
      <c r="D162">
        <v>1235.7390136700001</v>
      </c>
      <c r="E162">
        <v>2.0850999400000001</v>
      </c>
      <c r="F162">
        <v>682.33398437000005</v>
      </c>
      <c r="G162">
        <v>1.5811999999999999</v>
      </c>
      <c r="H162">
        <v>9.9000003020963209E+37</v>
      </c>
      <c r="K162" s="2">
        <f>TREND(Calibration!$A$2:$A$4,Calibration!$B$2:$B$4,C162)</f>
        <v>415.21379278707821</v>
      </c>
      <c r="L162" s="2">
        <f>TREND(Calibration!$A$2:$A$4,Calibration!$C$2:$C$4,E162)</f>
        <v>823.84041578121276</v>
      </c>
      <c r="M162" s="2">
        <f>TREND(Calibration!$A$2:$A$4,Calibration!$D$2:$D$4,G162)</f>
        <v>610.80078618390587</v>
      </c>
    </row>
    <row r="163" spans="1:13" x14ac:dyDescent="0.25">
      <c r="A163">
        <v>804850</v>
      </c>
      <c r="B163">
        <v>13.911000250000001</v>
      </c>
      <c r="C163">
        <v>0.64749997999999997</v>
      </c>
      <c r="D163">
        <v>775.87902831999997</v>
      </c>
      <c r="E163">
        <v>1.9944000200000001</v>
      </c>
      <c r="F163">
        <v>952.66699218999997</v>
      </c>
      <c r="G163">
        <v>1.58990002</v>
      </c>
      <c r="H163">
        <v>9.9000003020963209E+37</v>
      </c>
      <c r="K163" s="2">
        <f>TREND(Calibration!$A$2:$A$4,Calibration!$B$2:$B$4,C163)</f>
        <v>413.8643708341512</v>
      </c>
      <c r="L163" s="2">
        <f>TREND(Calibration!$A$2:$A$4,Calibration!$C$2:$C$4,E163)</f>
        <v>787.1445408724062</v>
      </c>
      <c r="M163" s="2">
        <f>TREND(Calibration!$A$2:$A$4,Calibration!$D$2:$D$4,G163)</f>
        <v>614.38727337385239</v>
      </c>
    </row>
    <row r="164" spans="1:13" x14ac:dyDescent="0.25">
      <c r="A164">
        <v>809849</v>
      </c>
      <c r="B164">
        <v>13.94999981</v>
      </c>
      <c r="C164">
        <v>0.64969999</v>
      </c>
      <c r="D164">
        <v>661.54998779000005</v>
      </c>
      <c r="E164">
        <v>2.0225000400000002</v>
      </c>
      <c r="F164">
        <v>1139.7309570299999</v>
      </c>
      <c r="G164">
        <v>1.58449996</v>
      </c>
      <c r="H164">
        <v>9.9000003020963209E+37</v>
      </c>
      <c r="K164" s="2">
        <f>TREND(Calibration!$A$2:$A$4,Calibration!$B$2:$B$4,C164)</f>
        <v>415.21379278707821</v>
      </c>
      <c r="L164" s="2">
        <f>TREND(Calibration!$A$2:$A$4,Calibration!$C$2:$C$4,E164)</f>
        <v>798.51340226561331</v>
      </c>
      <c r="M164" s="2">
        <f>TREND(Calibration!$A$2:$A$4,Calibration!$D$2:$D$4,G164)</f>
        <v>612.16115825975578</v>
      </c>
    </row>
    <row r="165" spans="1:13" x14ac:dyDescent="0.25">
      <c r="A165">
        <v>814849</v>
      </c>
      <c r="B165">
        <v>13.946000099999999</v>
      </c>
      <c r="C165">
        <v>0.65670002000000005</v>
      </c>
      <c r="D165">
        <v>656.66802978999999</v>
      </c>
      <c r="E165">
        <v>1.8788000300000001</v>
      </c>
      <c r="F165">
        <v>998.16400146000001</v>
      </c>
      <c r="G165">
        <v>1.58560002</v>
      </c>
      <c r="H165">
        <v>9.9000003020963209E+37</v>
      </c>
      <c r="K165" s="2">
        <f>TREND(Calibration!$A$2:$A$4,Calibration!$B$2:$B$4,C165)</f>
        <v>419.5074069766261</v>
      </c>
      <c r="L165" s="2">
        <f>TREND(Calibration!$A$2:$A$4,Calibration!$C$2:$C$4,E165)</f>
        <v>740.37445802669606</v>
      </c>
      <c r="M165" s="2">
        <f>TREND(Calibration!$A$2:$A$4,Calibration!$D$2:$D$4,G165)</f>
        <v>612.61464584922953</v>
      </c>
    </row>
    <row r="166" spans="1:13" x14ac:dyDescent="0.25">
      <c r="A166">
        <v>819849</v>
      </c>
      <c r="B166">
        <v>13.88799953</v>
      </c>
      <c r="C166">
        <v>0.65609998000000003</v>
      </c>
      <c r="D166">
        <v>413.05398559999998</v>
      </c>
      <c r="E166">
        <v>1.7950999700000001</v>
      </c>
      <c r="F166">
        <v>915.90399170000001</v>
      </c>
      <c r="G166">
        <v>1.6028000099999999</v>
      </c>
      <c r="H166">
        <v>9.9000003020963209E+37</v>
      </c>
      <c r="K166" s="2">
        <f>TREND(Calibration!$A$2:$A$4,Calibration!$B$2:$B$4,C166)</f>
        <v>419.13935994564247</v>
      </c>
      <c r="L166" s="2">
        <f>TREND(Calibration!$A$2:$A$4,Calibration!$C$2:$C$4,E166)</f>
        <v>706.51062516312129</v>
      </c>
      <c r="M166" s="2">
        <f>TREND(Calibration!$A$2:$A$4,Calibration!$D$2:$D$4,G166)</f>
        <v>619.70515182533177</v>
      </c>
    </row>
    <row r="167" spans="1:13" x14ac:dyDescent="0.25">
      <c r="A167">
        <v>824849</v>
      </c>
      <c r="B167">
        <v>13.885000229999999</v>
      </c>
      <c r="C167">
        <v>0.66530001000000005</v>
      </c>
      <c r="D167">
        <v>494.77600097999999</v>
      </c>
      <c r="E167">
        <v>1.7524000399999999</v>
      </c>
      <c r="F167">
        <v>835.29797363</v>
      </c>
      <c r="G167">
        <v>1.6060999600000001</v>
      </c>
      <c r="H167">
        <v>9.9000003020963209E+37</v>
      </c>
      <c r="K167" s="2">
        <f>TREND(Calibration!$A$2:$A$4,Calibration!$B$2:$B$4,C167)</f>
        <v>424.7823899544091</v>
      </c>
      <c r="L167" s="2">
        <f>TREND(Calibration!$A$2:$A$4,Calibration!$C$2:$C$4,E167)</f>
        <v>689.23485149215446</v>
      </c>
      <c r="M167" s="2">
        <f>TREND(Calibration!$A$2:$A$4,Calibration!$D$2:$D$4,G167)</f>
        <v>621.06551977879224</v>
      </c>
    </row>
    <row r="168" spans="1:13" x14ac:dyDescent="0.25">
      <c r="A168">
        <v>829862</v>
      </c>
      <c r="B168">
        <v>13.93799973</v>
      </c>
      <c r="C168">
        <v>0.66479999000000001</v>
      </c>
      <c r="D168">
        <v>712.64898682</v>
      </c>
      <c r="E168">
        <v>1.7049000299999999</v>
      </c>
      <c r="F168">
        <v>866.25299071999996</v>
      </c>
      <c r="G168">
        <v>1.61469996</v>
      </c>
      <c r="H168">
        <v>9.9000003020963209E+37</v>
      </c>
      <c r="K168" s="2">
        <f>TREND(Calibration!$A$2:$A$4,Calibration!$B$2:$B$4,C168)</f>
        <v>424.4756922735337</v>
      </c>
      <c r="L168" s="2">
        <f>TREND(Calibration!$A$2:$A$4,Calibration!$C$2:$C$4,E168)</f>
        <v>670.01703492597596</v>
      </c>
      <c r="M168" s="2">
        <f>TREND(Calibration!$A$2:$A$4,Calibration!$D$2:$D$4,G168)</f>
        <v>624.61077482803807</v>
      </c>
    </row>
    <row r="169" spans="1:13" x14ac:dyDescent="0.25">
      <c r="A169">
        <v>834850</v>
      </c>
      <c r="B169">
        <v>14.03199959</v>
      </c>
      <c r="C169">
        <v>0.67129998999999996</v>
      </c>
      <c r="D169">
        <v>553.70001220999995</v>
      </c>
      <c r="E169">
        <v>1.71619999</v>
      </c>
      <c r="F169">
        <v>9.9000003020963209E+37</v>
      </c>
      <c r="G169">
        <v>1.61530006</v>
      </c>
      <c r="H169">
        <v>9.9000003020963209E+37</v>
      </c>
      <c r="K169" s="2">
        <f>TREND(Calibration!$A$2:$A$4,Calibration!$B$2:$B$4,C169)</f>
        <v>428.46260264849798</v>
      </c>
      <c r="L169" s="2">
        <f>TREND(Calibration!$A$2:$A$4,Calibration!$C$2:$C$4,E169)</f>
        <v>674.58883519475808</v>
      </c>
      <c r="M169" s="2">
        <f>TREND(Calibration!$A$2:$A$4,Calibration!$D$2:$D$4,G169)</f>
        <v>624.85815942746285</v>
      </c>
    </row>
    <row r="170" spans="1:13" x14ac:dyDescent="0.25">
      <c r="A170">
        <v>839849</v>
      </c>
      <c r="B170">
        <v>14.06999969</v>
      </c>
      <c r="C170">
        <v>0.67070001000000001</v>
      </c>
      <c r="D170">
        <v>9.9000003020963209E+37</v>
      </c>
      <c r="E170">
        <v>1.97109997</v>
      </c>
      <c r="F170">
        <v>816.66998291000004</v>
      </c>
      <c r="G170">
        <v>1.6060999600000001</v>
      </c>
      <c r="H170">
        <v>9.9000003020963209E+37</v>
      </c>
      <c r="K170" s="2">
        <f>TREND(Calibration!$A$2:$A$4,Calibration!$B$2:$B$4,C170)</f>
        <v>428.09459241976401</v>
      </c>
      <c r="L170" s="2">
        <f>TREND(Calibration!$A$2:$A$4,Calibration!$C$2:$C$4,E170)</f>
        <v>777.71767787000294</v>
      </c>
      <c r="M170" s="2">
        <f>TREND(Calibration!$A$2:$A$4,Calibration!$D$2:$D$4,G170)</f>
        <v>621.06551977879224</v>
      </c>
    </row>
    <row r="171" spans="1:13" x14ac:dyDescent="0.25">
      <c r="A171">
        <v>844850</v>
      </c>
      <c r="B171">
        <v>14.15699959</v>
      </c>
      <c r="C171">
        <v>0.67940003000000004</v>
      </c>
      <c r="D171">
        <v>290.17098999000001</v>
      </c>
      <c r="E171">
        <v>1.77030003</v>
      </c>
      <c r="F171">
        <v>9.9000003020963209E+37</v>
      </c>
      <c r="G171">
        <v>1.6081999499999999</v>
      </c>
      <c r="H171">
        <v>1184.2790527300001</v>
      </c>
      <c r="K171" s="2">
        <f>TREND(Calibration!$A$2:$A$4,Calibration!$B$2:$B$4,C171)</f>
        <v>433.43093088136357</v>
      </c>
      <c r="L171" s="2">
        <f>TREND(Calibration!$A$2:$A$4,Calibration!$C$2:$C$4,E171)</f>
        <v>696.4769283750104</v>
      </c>
      <c r="M171" s="2">
        <f>TREND(Calibration!$A$2:$A$4,Calibration!$D$2:$D$4,G171)</f>
        <v>621.93121747075327</v>
      </c>
    </row>
    <row r="172" spans="1:13" x14ac:dyDescent="0.25">
      <c r="A172">
        <v>849850</v>
      </c>
      <c r="B172">
        <v>14.208000180000001</v>
      </c>
      <c r="C172">
        <v>0.66909998999999998</v>
      </c>
      <c r="D172">
        <v>976.69396973000005</v>
      </c>
      <c r="E172">
        <v>1.7854000299999999</v>
      </c>
      <c r="F172">
        <v>9.9000003020963209E+37</v>
      </c>
      <c r="G172">
        <v>1.60549998</v>
      </c>
      <c r="H172">
        <v>9.9000003020963209E+37</v>
      </c>
      <c r="K172" s="2">
        <f>TREND(Calibration!$A$2:$A$4,Calibration!$B$2:$B$4,C172)</f>
        <v>427.1131868292793</v>
      </c>
      <c r="L172" s="2">
        <f>TREND(Calibration!$A$2:$A$4,Calibration!$C$2:$C$4,E172)</f>
        <v>702.5861698288395</v>
      </c>
      <c r="M172" s="2">
        <f>TREND(Calibration!$A$2:$A$4,Calibration!$D$2:$D$4,G172)</f>
        <v>620.81818464804257</v>
      </c>
    </row>
    <row r="173" spans="1:13" x14ac:dyDescent="0.25">
      <c r="A173">
        <v>854850</v>
      </c>
      <c r="B173">
        <v>14.32600021</v>
      </c>
      <c r="C173">
        <v>0.66750001999999997</v>
      </c>
      <c r="D173">
        <v>1087.9029541</v>
      </c>
      <c r="E173">
        <v>1.90149999</v>
      </c>
      <c r="F173">
        <v>9.9000003020963209E+37</v>
      </c>
      <c r="G173">
        <v>1.5995999599999999</v>
      </c>
      <c r="H173">
        <v>9.9000003020963209E+37</v>
      </c>
      <c r="K173" s="2">
        <f>TREND(Calibration!$A$2:$A$4,Calibration!$B$2:$B$4,C173)</f>
        <v>426.13181190733599</v>
      </c>
      <c r="L173" s="2">
        <f>TREND(Calibration!$A$2:$A$4,Calibration!$C$2:$C$4,E173)</f>
        <v>749.55853330035575</v>
      </c>
      <c r="M173" s="2">
        <f>TREND(Calibration!$A$2:$A$4,Calibration!$D$2:$D$4,G173)</f>
        <v>618.38596654389698</v>
      </c>
    </row>
    <row r="174" spans="1:13" x14ac:dyDescent="0.25">
      <c r="A174">
        <v>859849</v>
      </c>
      <c r="B174">
        <v>14.48200035</v>
      </c>
      <c r="C174">
        <v>0.66420000999999995</v>
      </c>
      <c r="D174">
        <v>668.39300536999997</v>
      </c>
      <c r="E174">
        <v>1.7259999500000001</v>
      </c>
      <c r="F174">
        <v>1126.6569824200001</v>
      </c>
      <c r="G174">
        <v>1.5915000399999999</v>
      </c>
      <c r="H174">
        <v>9.9000003020963209E+37</v>
      </c>
      <c r="K174" s="2">
        <f>TREND(Calibration!$A$2:$A$4,Calibration!$B$2:$B$4,C174)</f>
        <v>424.10768204479967</v>
      </c>
      <c r="L174" s="2">
        <f>TREND(Calibration!$A$2:$A$4,Calibration!$C$2:$C$4,E174)</f>
        <v>678.55375717342486</v>
      </c>
      <c r="M174" s="2">
        <f>TREND(Calibration!$A$2:$A$4,Calibration!$D$2:$D$4,G174)</f>
        <v>615.04686395337501</v>
      </c>
    </row>
    <row r="175" spans="1:13" x14ac:dyDescent="0.25">
      <c r="A175">
        <v>864849</v>
      </c>
      <c r="B175">
        <v>14.553000450000001</v>
      </c>
      <c r="C175">
        <v>0.66589999</v>
      </c>
      <c r="D175">
        <v>676.94000243999994</v>
      </c>
      <c r="E175">
        <v>1.8495999599999999</v>
      </c>
      <c r="F175">
        <v>949.86199951000003</v>
      </c>
      <c r="G175">
        <v>1.58449996</v>
      </c>
      <c r="H175">
        <v>9.9000003020963209E+37</v>
      </c>
      <c r="K175" s="2">
        <f>TREND(Calibration!$A$2:$A$4,Calibration!$B$2:$B$4,C175)</f>
        <v>425.15040018314306</v>
      </c>
      <c r="L175" s="2">
        <f>TREND(Calibration!$A$2:$A$4,Calibration!$C$2:$C$4,E175)</f>
        <v>728.56053232479462</v>
      </c>
      <c r="M175" s="2">
        <f>TREND(Calibration!$A$2:$A$4,Calibration!$D$2:$D$4,G175)</f>
        <v>612.16115825975578</v>
      </c>
    </row>
    <row r="176" spans="1:13" x14ac:dyDescent="0.25">
      <c r="A176">
        <v>869850</v>
      </c>
      <c r="B176">
        <v>14.652000429999999</v>
      </c>
      <c r="C176">
        <v>0.66860001999999996</v>
      </c>
      <c r="D176">
        <v>406.88299561000002</v>
      </c>
      <c r="E176">
        <v>1.74160004</v>
      </c>
      <c r="F176">
        <v>9.9000003020963209E+37</v>
      </c>
      <c r="G176">
        <v>1.5964000199999999</v>
      </c>
      <c r="H176">
        <v>1125.9739990200001</v>
      </c>
      <c r="K176" s="2">
        <f>TREND(Calibration!$A$2:$A$4,Calibration!$B$2:$B$4,C176)</f>
        <v>426.8065198169453</v>
      </c>
      <c r="L176" s="2">
        <f>TREND(Calibration!$A$2:$A$4,Calibration!$C$2:$C$4,E176)</f>
        <v>684.86532780332311</v>
      </c>
      <c r="M176" s="2">
        <f>TREND(Calibration!$A$2:$A$4,Calibration!$D$2:$D$4,G176)</f>
        <v>617.06682660874765</v>
      </c>
    </row>
    <row r="177" spans="1:13" x14ac:dyDescent="0.25">
      <c r="A177">
        <v>874850</v>
      </c>
      <c r="B177">
        <v>14.68500042</v>
      </c>
      <c r="C177">
        <v>0.66149997999999999</v>
      </c>
      <c r="D177">
        <v>9.9000003020963209E+37</v>
      </c>
      <c r="E177">
        <v>1.7033</v>
      </c>
      <c r="F177">
        <v>589.02398682</v>
      </c>
      <c r="G177">
        <v>1.6007000199999999</v>
      </c>
      <c r="H177">
        <v>9.9000003020963209E+37</v>
      </c>
      <c r="K177" s="2">
        <f>TREND(Calibration!$A$2:$A$4,Calibration!$B$2:$B$4,C177)</f>
        <v>422.45156241099738</v>
      </c>
      <c r="L177" s="2">
        <f>TREND(Calibration!$A$2:$A$4,Calibration!$C$2:$C$4,E177)</f>
        <v>669.3696859456204</v>
      </c>
      <c r="M177" s="2">
        <f>TREND(Calibration!$A$2:$A$4,Calibration!$D$2:$D$4,G177)</f>
        <v>618.83945413337062</v>
      </c>
    </row>
    <row r="178" spans="1:13" x14ac:dyDescent="0.25">
      <c r="A178">
        <v>879849</v>
      </c>
      <c r="B178">
        <v>14.83199978</v>
      </c>
      <c r="C178">
        <v>0.65990000999999998</v>
      </c>
      <c r="D178">
        <v>849.24902343999997</v>
      </c>
      <c r="E178">
        <v>1.6627999499999999</v>
      </c>
      <c r="F178">
        <v>952.97601318</v>
      </c>
      <c r="G178">
        <v>1.59850001</v>
      </c>
      <c r="H178">
        <v>9.9000003020963209E+37</v>
      </c>
      <c r="K178" s="2">
        <f>TREND(Calibration!$A$2:$A$4,Calibration!$B$2:$B$4,C178)</f>
        <v>421.47018748905407</v>
      </c>
      <c r="L178" s="2">
        <f>TREND(Calibration!$A$2:$A$4,Calibration!$C$2:$C$4,E178)</f>
        <v>652.98395188322638</v>
      </c>
      <c r="M178" s="2">
        <f>TREND(Calibration!$A$2:$A$4,Calibration!$D$2:$D$4,G178)</f>
        <v>617.93252430070879</v>
      </c>
    </row>
    <row r="179" spans="1:13" x14ac:dyDescent="0.25">
      <c r="A179">
        <v>884849</v>
      </c>
      <c r="B179">
        <v>14.88700008</v>
      </c>
      <c r="C179">
        <v>0.66530001000000005</v>
      </c>
      <c r="D179">
        <v>732.70300293000003</v>
      </c>
      <c r="E179">
        <v>1.9084999600000001</v>
      </c>
      <c r="F179">
        <v>1204.2239990200001</v>
      </c>
      <c r="G179">
        <v>1.61689997</v>
      </c>
      <c r="H179">
        <v>1352.98205566</v>
      </c>
      <c r="K179" s="2">
        <f>TREND(Calibration!$A$2:$A$4,Calibration!$B$2:$B$4,C179)</f>
        <v>424.7823899544091</v>
      </c>
      <c r="L179" s="2">
        <f>TREND(Calibration!$A$2:$A$4,Calibration!$C$2:$C$4,E179)</f>
        <v>752.39061984999546</v>
      </c>
      <c r="M179" s="2">
        <f>TREND(Calibration!$A$2:$A$4,Calibration!$D$2:$D$4,G179)</f>
        <v>625.51770466069991</v>
      </c>
    </row>
    <row r="180" spans="1:13" x14ac:dyDescent="0.25">
      <c r="A180">
        <v>889850</v>
      </c>
      <c r="B180">
        <v>14.925999640000001</v>
      </c>
      <c r="C180">
        <v>0.65670002000000005</v>
      </c>
      <c r="D180">
        <v>1110.2120361299999</v>
      </c>
      <c r="E180">
        <v>1.9694999500000001</v>
      </c>
      <c r="F180">
        <v>1115.1739502</v>
      </c>
      <c r="G180">
        <v>1.62390006</v>
      </c>
      <c r="H180">
        <v>9.9000003020963209E+37</v>
      </c>
      <c r="K180" s="2">
        <f>TREND(Calibration!$A$2:$A$4,Calibration!$B$2:$B$4,C180)</f>
        <v>419.5074069766261</v>
      </c>
      <c r="L180" s="2">
        <f>TREND(Calibration!$A$2:$A$4,Calibration!$C$2:$C$4,E180)</f>
        <v>777.07033293550262</v>
      </c>
      <c r="M180" s="2">
        <f>TREND(Calibration!$A$2:$A$4,Calibration!$D$2:$D$4,G180)</f>
        <v>628.4034144767088</v>
      </c>
    </row>
    <row r="181" spans="1:13" x14ac:dyDescent="0.25">
      <c r="A181">
        <v>894850</v>
      </c>
      <c r="B181">
        <v>14.954999920000001</v>
      </c>
      <c r="C181">
        <v>0.65399998000000004</v>
      </c>
      <c r="D181">
        <v>746.13201904000005</v>
      </c>
      <c r="E181">
        <v>1.83070004</v>
      </c>
      <c r="F181">
        <v>1115.1710205100001</v>
      </c>
      <c r="G181">
        <v>1.6288000300000001</v>
      </c>
      <c r="H181">
        <v>9.9000003020963209E+37</v>
      </c>
      <c r="K181" s="2">
        <f>TREND(Calibration!$A$2:$A$4,Calibration!$B$2:$B$4,C181)</f>
        <v>417.85128120911554</v>
      </c>
      <c r="L181" s="2">
        <f>TREND(Calibration!$A$2:$A$4,Calibration!$C$2:$C$4,E181)</f>
        <v>720.91389823618192</v>
      </c>
      <c r="M181" s="2">
        <f>TREND(Calibration!$A$2:$A$4,Calibration!$D$2:$D$4,G181)</f>
        <v>630.42337300969177</v>
      </c>
    </row>
    <row r="182" spans="1:13" x14ac:dyDescent="0.25">
      <c r="A182">
        <v>899851</v>
      </c>
      <c r="B182">
        <v>14.99699974</v>
      </c>
      <c r="C182">
        <v>0.65829998000000001</v>
      </c>
      <c r="D182">
        <v>361.13800049000002</v>
      </c>
      <c r="E182">
        <v>1.90900004</v>
      </c>
      <c r="F182">
        <v>9.9000003020963209E+37</v>
      </c>
      <c r="G182">
        <v>1.6288000300000001</v>
      </c>
      <c r="H182">
        <v>1159.3979492200001</v>
      </c>
      <c r="K182" s="2">
        <f>TREND(Calibration!$A$2:$A$4,Calibration!$B$2:$B$4,C182)</f>
        <v>420.48877576486115</v>
      </c>
      <c r="L182" s="2">
        <f>TREND(Calibration!$A$2:$A$4,Calibration!$C$2:$C$4,E182)</f>
        <v>752.59294498020938</v>
      </c>
      <c r="M182" s="2">
        <f>TREND(Calibration!$A$2:$A$4,Calibration!$D$2:$D$4,G182)</f>
        <v>630.42337300969177</v>
      </c>
    </row>
    <row r="183" spans="1:13" x14ac:dyDescent="0.25">
      <c r="A183">
        <v>904863</v>
      </c>
      <c r="B183">
        <v>14.93900013</v>
      </c>
      <c r="C183">
        <v>0.65399998000000004</v>
      </c>
      <c r="D183">
        <v>9.9000003020963209E+37</v>
      </c>
      <c r="E183">
        <v>1.8291000100000001</v>
      </c>
      <c r="F183">
        <v>941.69897461000005</v>
      </c>
      <c r="G183">
        <v>1.62549996</v>
      </c>
      <c r="H183">
        <v>9.9000003020963209E+37</v>
      </c>
      <c r="K183" s="2">
        <f>TREND(Calibration!$A$2:$A$4,Calibration!$B$2:$B$4,C183)</f>
        <v>417.85128120911554</v>
      </c>
      <c r="L183" s="2">
        <f>TREND(Calibration!$A$2:$A$4,Calibration!$C$2:$C$4,E183)</f>
        <v>720.26654925582636</v>
      </c>
      <c r="M183" s="2">
        <f>TREND(Calibration!$A$2:$A$4,Calibration!$D$2:$D$4,G183)</f>
        <v>629.0629555875563</v>
      </c>
    </row>
    <row r="184" spans="1:13" x14ac:dyDescent="0.25">
      <c r="A184">
        <v>909851</v>
      </c>
      <c r="B184">
        <v>14.902999879999999</v>
      </c>
      <c r="C184">
        <v>0.65509998999999997</v>
      </c>
      <c r="D184">
        <v>654.32397461000005</v>
      </c>
      <c r="E184">
        <v>1.8070000399999999</v>
      </c>
      <c r="F184">
        <v>963.61199951000003</v>
      </c>
      <c r="G184">
        <v>1.6266000300000001</v>
      </c>
      <c r="H184">
        <v>9.9000003020963209E+37</v>
      </c>
      <c r="K184" s="2">
        <f>TREND(Calibration!$A$2:$A$4,Calibration!$B$2:$B$4,C184)</f>
        <v>418.52599525243312</v>
      </c>
      <c r="L184" s="2">
        <f>TREND(Calibration!$A$2:$A$4,Calibration!$C$2:$C$4,E184)</f>
        <v>711.32522125235744</v>
      </c>
      <c r="M184" s="2">
        <f>TREND(Calibration!$A$2:$A$4,Calibration!$D$2:$D$4,G184)</f>
        <v>629.51644729941961</v>
      </c>
    </row>
    <row r="185" spans="1:13" x14ac:dyDescent="0.25">
      <c r="A185">
        <v>914849</v>
      </c>
      <c r="B185">
        <v>14.873999599999999</v>
      </c>
      <c r="C185">
        <v>0.64969999</v>
      </c>
      <c r="D185">
        <v>504.63400268999999</v>
      </c>
      <c r="E185">
        <v>1.8113000399999999</v>
      </c>
      <c r="F185">
        <v>1049.7979736299999</v>
      </c>
      <c r="G185">
        <v>1.62609994</v>
      </c>
      <c r="H185">
        <v>9.9000003020963209E+37</v>
      </c>
      <c r="K185" s="2">
        <f>TREND(Calibration!$A$2:$A$4,Calibration!$B$2:$B$4,C185)</f>
        <v>415.21379278707821</v>
      </c>
      <c r="L185" s="2">
        <f>TREND(Calibration!$A$2:$A$4,Calibration!$C$2:$C$4,E185)</f>
        <v>713.06493901735519</v>
      </c>
      <c r="M185" s="2">
        <f>TREND(Calibration!$A$2:$A$4,Calibration!$D$2:$D$4,G185)</f>
        <v>629.31029071830585</v>
      </c>
    </row>
    <row r="186" spans="1:13" x14ac:dyDescent="0.25">
      <c r="A186">
        <v>919850</v>
      </c>
      <c r="B186">
        <v>14.86100006</v>
      </c>
      <c r="C186">
        <v>0.65450001000000002</v>
      </c>
      <c r="D186">
        <v>293.03799437999999</v>
      </c>
      <c r="E186">
        <v>1.7777999600000001</v>
      </c>
      <c r="F186">
        <v>9.9000003020963209E+37</v>
      </c>
      <c r="G186">
        <v>1.6184999900000001</v>
      </c>
      <c r="H186">
        <v>9.9000003020963209E+37</v>
      </c>
      <c r="K186" s="2">
        <f>TREND(Calibration!$A$2:$A$4,Calibration!$B$2:$B$4,C186)</f>
        <v>418.15798502369915</v>
      </c>
      <c r="L186" s="2">
        <f>TREND(Calibration!$A$2:$A$4,Calibration!$C$2:$C$4,E186)</f>
        <v>699.51129150460099</v>
      </c>
      <c r="M186" s="2">
        <f>TREND(Calibration!$A$2:$A$4,Calibration!$D$2:$D$4,G186)</f>
        <v>626.17729524022263</v>
      </c>
    </row>
    <row r="187" spans="1:13" x14ac:dyDescent="0.25">
      <c r="A187">
        <v>924850</v>
      </c>
      <c r="B187">
        <v>14.84500027</v>
      </c>
      <c r="C187">
        <v>0.65719998000000002</v>
      </c>
      <c r="D187">
        <v>375.88000488</v>
      </c>
      <c r="E187">
        <v>1.7577999799999999</v>
      </c>
      <c r="F187">
        <v>9.9000003020963209E+37</v>
      </c>
      <c r="G187">
        <v>1.6142000000000001</v>
      </c>
      <c r="H187">
        <v>9.9000003020963209E+37</v>
      </c>
      <c r="K187" s="2">
        <f>TREND(Calibration!$A$2:$A$4,Calibration!$B$2:$B$4,C187)</f>
        <v>419.81406785525184</v>
      </c>
      <c r="L187" s="2">
        <f>TREND(Calibration!$A$2:$A$4,Calibration!$C$2:$C$4,E187)</f>
        <v>691.4195890614385</v>
      </c>
      <c r="M187" s="2">
        <f>TREND(Calibration!$A$2:$A$4,Calibration!$D$2:$D$4,G187)</f>
        <v>624.40467183798921</v>
      </c>
    </row>
    <row r="188" spans="1:13" x14ac:dyDescent="0.25">
      <c r="A188">
        <v>929849</v>
      </c>
      <c r="B188">
        <v>14.819000239999999</v>
      </c>
      <c r="C188">
        <v>0.65240001999999997</v>
      </c>
      <c r="D188">
        <v>392.60598755000001</v>
      </c>
      <c r="E188">
        <v>1.7546000500000001</v>
      </c>
      <c r="F188">
        <v>9.9000003020963209E+37</v>
      </c>
      <c r="G188">
        <v>1.60720003</v>
      </c>
      <c r="H188">
        <v>9.9000003020963209E+37</v>
      </c>
      <c r="K188" s="2">
        <f>TREND(Calibration!$A$2:$A$4,Calibration!$B$2:$B$4,C188)</f>
        <v>416.86991242088044</v>
      </c>
      <c r="L188" s="2">
        <f>TREND(Calibration!$A$2:$A$4,Calibration!$C$2:$C$4,E188)</f>
        <v>690.12494369684578</v>
      </c>
      <c r="M188" s="2">
        <f>TREND(Calibration!$A$2:$A$4,Calibration!$D$2:$D$4,G188)</f>
        <v>621.51901149065543</v>
      </c>
    </row>
    <row r="189" spans="1:13" x14ac:dyDescent="0.25">
      <c r="A189">
        <v>934849</v>
      </c>
      <c r="B189">
        <v>14.838999749999999</v>
      </c>
      <c r="C189">
        <v>0.65450001000000002</v>
      </c>
      <c r="D189">
        <v>526.80499268000005</v>
      </c>
      <c r="E189">
        <v>1.6833000199999999</v>
      </c>
      <c r="F189">
        <v>9.9000003020963209E+37</v>
      </c>
      <c r="G189">
        <v>1.6011999800000001</v>
      </c>
      <c r="H189">
        <v>9.9000003020963209E+37</v>
      </c>
      <c r="K189" s="2">
        <f>TREND(Calibration!$A$2:$A$4,Calibration!$B$2:$B$4,C189)</f>
        <v>418.15798502369915</v>
      </c>
      <c r="L189" s="2">
        <f>TREND(Calibration!$A$2:$A$4,Calibration!$C$2:$C$4,E189)</f>
        <v>661.27798350245791</v>
      </c>
      <c r="M189" s="2">
        <f>TREND(Calibration!$A$2:$A$4,Calibration!$D$2:$D$4,G189)</f>
        <v>619.0455571234196</v>
      </c>
    </row>
    <row r="190" spans="1:13" x14ac:dyDescent="0.25">
      <c r="A190">
        <v>939849</v>
      </c>
      <c r="B190">
        <v>14.864000320000001</v>
      </c>
      <c r="C190">
        <v>0.65939999000000005</v>
      </c>
      <c r="D190">
        <v>500.05899047999998</v>
      </c>
      <c r="E190">
        <v>1.7638000199999999</v>
      </c>
      <c r="F190">
        <v>9.9000003020963209E+37</v>
      </c>
      <c r="G190">
        <v>1.59529996</v>
      </c>
      <c r="H190">
        <v>935.93499756000006</v>
      </c>
      <c r="K190" s="2">
        <f>TREND(Calibration!$A$2:$A$4,Calibration!$B$2:$B$4,C190)</f>
        <v>421.16348980817878</v>
      </c>
      <c r="L190" s="2">
        <f>TREND(Calibration!$A$2:$A$4,Calibration!$C$2:$C$4,E190)</f>
        <v>693.84711840532145</v>
      </c>
      <c r="M190" s="2">
        <f>TREND(Calibration!$A$2:$A$4,Calibration!$D$2:$D$4,G190)</f>
        <v>616.61333901927401</v>
      </c>
    </row>
    <row r="191" spans="1:13" x14ac:dyDescent="0.25">
      <c r="A191">
        <v>944849</v>
      </c>
      <c r="B191">
        <v>14.838999749999999</v>
      </c>
      <c r="C191">
        <v>0.65560001000000001</v>
      </c>
      <c r="D191">
        <v>800.19000243999994</v>
      </c>
      <c r="E191">
        <v>1.70379996</v>
      </c>
      <c r="F191">
        <v>9.9000003020963209E+37</v>
      </c>
      <c r="G191">
        <v>1.59529996</v>
      </c>
      <c r="H191">
        <v>9.9000003020963209E+37</v>
      </c>
      <c r="K191" s="2">
        <f>TREND(Calibration!$A$2:$A$4,Calibration!$B$2:$B$4,C191)</f>
        <v>418.83269293330846</v>
      </c>
      <c r="L191" s="2">
        <f>TREND(Calibration!$A$2:$A$4,Calibration!$C$2:$C$4,E191)</f>
        <v>669.57196252557117</v>
      </c>
      <c r="M191" s="2">
        <f>TREND(Calibration!$A$2:$A$4,Calibration!$D$2:$D$4,G191)</f>
        <v>616.61333901927401</v>
      </c>
    </row>
    <row r="192" spans="1:13" x14ac:dyDescent="0.25">
      <c r="A192">
        <v>949849</v>
      </c>
      <c r="B192">
        <v>14.786999700000001</v>
      </c>
      <c r="C192">
        <v>0.65339999999999998</v>
      </c>
      <c r="D192">
        <v>1143.38098145</v>
      </c>
      <c r="E192">
        <v>1.8599000000000001</v>
      </c>
      <c r="F192">
        <v>9.9000003020963209E+37</v>
      </c>
      <c r="G192">
        <v>1.5958000400000001</v>
      </c>
      <c r="H192">
        <v>1242.4399414100001</v>
      </c>
      <c r="K192" s="2">
        <f>TREND(Calibration!$A$2:$A$4,Calibration!$B$2:$B$4,C192)</f>
        <v>417.48327098038152</v>
      </c>
      <c r="L192" s="2">
        <f>TREND(Calibration!$A$2:$A$4,Calibration!$C$2:$C$4,E192)</f>
        <v>732.72777943367532</v>
      </c>
      <c r="M192" s="2">
        <f>TREND(Calibration!$A$2:$A$4,Calibration!$D$2:$D$4,G192)</f>
        <v>616.8194914779981</v>
      </c>
    </row>
    <row r="193" spans="1:13" x14ac:dyDescent="0.25">
      <c r="A193">
        <v>954849</v>
      </c>
      <c r="B193">
        <v>14.68900013</v>
      </c>
      <c r="C193">
        <v>0.65020001000000005</v>
      </c>
      <c r="D193">
        <v>9.9000003020963209E+37</v>
      </c>
      <c r="E193">
        <v>1.93499994</v>
      </c>
      <c r="F193">
        <v>788.95202637</v>
      </c>
      <c r="G193">
        <v>1.6028000099999999</v>
      </c>
      <c r="H193">
        <v>9.9000003020963209E+37</v>
      </c>
      <c r="K193" s="2">
        <f>TREND(Calibration!$A$2:$A$4,Calibration!$B$2:$B$4,C193)</f>
        <v>415.52049046795355</v>
      </c>
      <c r="L193" s="2">
        <f>TREND(Calibration!$A$2:$A$4,Calibration!$C$2:$C$4,E193)</f>
        <v>763.11212821699155</v>
      </c>
      <c r="M193" s="2">
        <f>TREND(Calibration!$A$2:$A$4,Calibration!$D$2:$D$4,G193)</f>
        <v>619.70515182533177</v>
      </c>
    </row>
    <row r="194" spans="1:13" x14ac:dyDescent="0.25">
      <c r="A194">
        <v>959849</v>
      </c>
      <c r="B194">
        <v>14.59200001</v>
      </c>
      <c r="C194">
        <v>0.64529996999999995</v>
      </c>
      <c r="D194">
        <v>746.35797118999994</v>
      </c>
      <c r="E194">
        <v>1.8080999900000001</v>
      </c>
      <c r="F194">
        <v>845.92498779000005</v>
      </c>
      <c r="G194">
        <v>1.6207</v>
      </c>
      <c r="H194">
        <v>9.9000003020963209E+37</v>
      </c>
      <c r="K194" s="2">
        <f>TREND(Calibration!$A$2:$A$4,Calibration!$B$2:$B$4,C194)</f>
        <v>412.51494888122426</v>
      </c>
      <c r="L194" s="2">
        <f>TREND(Calibration!$A$2:$A$4,Calibration!$C$2:$C$4,E194)</f>
        <v>711.77024510249919</v>
      </c>
      <c r="M194" s="2">
        <f>TREND(Calibration!$A$2:$A$4,Calibration!$D$2:$D$4,G194)</f>
        <v>627.08422507288435</v>
      </c>
    </row>
    <row r="195" spans="1:13" x14ac:dyDescent="0.25">
      <c r="A195">
        <v>964849</v>
      </c>
      <c r="B195">
        <v>14.565999980000001</v>
      </c>
      <c r="C195">
        <v>0.65240001999999997</v>
      </c>
      <c r="D195">
        <v>765.48101807</v>
      </c>
      <c r="E195">
        <v>1.94739997</v>
      </c>
      <c r="F195">
        <v>852.59002685999997</v>
      </c>
      <c r="G195">
        <v>1.63250005</v>
      </c>
      <c r="H195">
        <v>9.9000003020963209E+37</v>
      </c>
      <c r="K195" s="2">
        <f>TREND(Calibration!$A$2:$A$4,Calibration!$B$2:$B$4,C195)</f>
        <v>416.86991242088044</v>
      </c>
      <c r="L195" s="2">
        <f>TREND(Calibration!$A$2:$A$4,Calibration!$C$2:$C$4,E195)</f>
        <v>768.12900088617857</v>
      </c>
      <c r="M195" s="2">
        <f>TREND(Calibration!$A$2:$A$4,Calibration!$D$2:$D$4,G195)</f>
        <v>631.94866540356509</v>
      </c>
    </row>
    <row r="196" spans="1:13" x14ac:dyDescent="0.25">
      <c r="A196">
        <v>969849</v>
      </c>
      <c r="B196">
        <v>14.494999890000001</v>
      </c>
      <c r="C196">
        <v>0.64749997999999997</v>
      </c>
      <c r="D196">
        <v>1076.0579834</v>
      </c>
      <c r="E196">
        <v>1.74489999</v>
      </c>
      <c r="F196">
        <v>604.28802489999998</v>
      </c>
      <c r="G196">
        <v>1.6319999700000001</v>
      </c>
      <c r="H196">
        <v>9.9000003020963209E+37</v>
      </c>
      <c r="K196" s="2">
        <f>TREND(Calibration!$A$2:$A$4,Calibration!$B$2:$B$4,C196)</f>
        <v>413.8643708341512</v>
      </c>
      <c r="L196" s="2">
        <f>TREND(Calibration!$A$2:$A$4,Calibration!$C$2:$C$4,E196)</f>
        <v>686.20043981230071</v>
      </c>
      <c r="M196" s="2">
        <f>TREND(Calibration!$A$2:$A$4,Calibration!$D$2:$D$4,G196)</f>
        <v>631.74251294484111</v>
      </c>
    </row>
    <row r="197" spans="1:13" x14ac:dyDescent="0.25">
      <c r="A197">
        <v>974849</v>
      </c>
      <c r="B197">
        <v>14.527000429999999</v>
      </c>
      <c r="C197">
        <v>0.65069997000000002</v>
      </c>
      <c r="D197">
        <v>343.66299437999999</v>
      </c>
      <c r="E197">
        <v>1.71249998</v>
      </c>
      <c r="F197">
        <v>9.9000003020963209E+37</v>
      </c>
      <c r="G197">
        <v>1.6315000099999999</v>
      </c>
      <c r="H197">
        <v>9.9000003020963209E+37</v>
      </c>
      <c r="K197" s="2">
        <f>TREND(Calibration!$A$2:$A$4,Calibration!$B$2:$B$4,C197)</f>
        <v>415.82715134657923</v>
      </c>
      <c r="L197" s="2">
        <f>TREND(Calibration!$A$2:$A$4,Calibration!$C$2:$C$4,E197)</f>
        <v>673.09186469995143</v>
      </c>
      <c r="M197" s="2">
        <f>TREND(Calibration!$A$2:$A$4,Calibration!$D$2:$D$4,G197)</f>
        <v>631.53640995479202</v>
      </c>
    </row>
    <row r="198" spans="1:13" x14ac:dyDescent="0.25">
      <c r="A198">
        <v>979850</v>
      </c>
      <c r="B198">
        <v>14.49100018</v>
      </c>
      <c r="C198">
        <v>0.65339999999999998</v>
      </c>
      <c r="D198">
        <v>918.17602538999995</v>
      </c>
      <c r="E198">
        <v>1.72000003</v>
      </c>
      <c r="F198">
        <v>9.9000003020963209E+37</v>
      </c>
      <c r="G198">
        <v>1.64059997</v>
      </c>
      <c r="H198">
        <v>9.9000003020963209E+37</v>
      </c>
      <c r="K198" s="2">
        <f>TREND(Calibration!$A$2:$A$4,Calibration!$B$2:$B$4,C198)</f>
        <v>417.48327098038152</v>
      </c>
      <c r="L198" s="2">
        <f>TREND(Calibration!$A$2:$A$4,Calibration!$C$2:$C$4,E198)</f>
        <v>676.12627637980506</v>
      </c>
      <c r="M198" s="2">
        <f>TREND(Calibration!$A$2:$A$4,Calibration!$D$2:$D$4,G198)</f>
        <v>635.28776799408706</v>
      </c>
    </row>
    <row r="199" spans="1:13" x14ac:dyDescent="0.25">
      <c r="A199">
        <v>984849</v>
      </c>
      <c r="B199">
        <v>14.494999890000001</v>
      </c>
      <c r="C199">
        <v>0.65020001000000005</v>
      </c>
      <c r="D199">
        <v>778.19396973000005</v>
      </c>
      <c r="E199">
        <v>1.6708999899999999</v>
      </c>
      <c r="F199">
        <v>9.9000003020963209E+37</v>
      </c>
      <c r="G199">
        <v>1.6266000300000001</v>
      </c>
      <c r="H199">
        <v>9.9000003020963209E+37</v>
      </c>
      <c r="K199" s="2">
        <f>TREND(Calibration!$A$2:$A$4,Calibration!$B$2:$B$4,C199)</f>
        <v>415.52049046795355</v>
      </c>
      <c r="L199" s="2">
        <f>TREND(Calibration!$A$2:$A$4,Calibration!$C$2:$C$4,E199)</f>
        <v>656.26111083327089</v>
      </c>
      <c r="M199" s="2">
        <f>TREND(Calibration!$A$2:$A$4,Calibration!$D$2:$D$4,G199)</f>
        <v>629.51644729941961</v>
      </c>
    </row>
    <row r="200" spans="1:13" x14ac:dyDescent="0.25">
      <c r="A200">
        <v>989861</v>
      </c>
      <c r="B200">
        <v>14.49800014</v>
      </c>
      <c r="C200">
        <v>0.65339999999999998</v>
      </c>
      <c r="D200">
        <v>644.55902100000003</v>
      </c>
      <c r="E200">
        <v>1.67680001</v>
      </c>
      <c r="F200">
        <v>9.9000003020963209E+37</v>
      </c>
      <c r="G200">
        <v>1.62609994</v>
      </c>
      <c r="H200">
        <v>1193.0539550799999</v>
      </c>
      <c r="K200" s="2">
        <f>TREND(Calibration!$A$2:$A$4,Calibration!$B$2:$B$4,C200)</f>
        <v>417.48327098038152</v>
      </c>
      <c r="L200" s="2">
        <f>TREND(Calibration!$A$2:$A$4,Calibration!$C$2:$C$4,E200)</f>
        <v>658.64817353276896</v>
      </c>
      <c r="M200" s="2">
        <f>TREND(Calibration!$A$2:$A$4,Calibration!$D$2:$D$4,G200)</f>
        <v>629.31029071830585</v>
      </c>
    </row>
    <row r="201" spans="1:13" x14ac:dyDescent="0.25">
      <c r="A201">
        <v>994850</v>
      </c>
      <c r="B201">
        <v>14.5340004</v>
      </c>
      <c r="C201">
        <v>0.64480000999999998</v>
      </c>
      <c r="D201">
        <v>1242.3060302700001</v>
      </c>
      <c r="E201">
        <v>1.7622</v>
      </c>
      <c r="F201">
        <v>9.9000003020963209E+37</v>
      </c>
      <c r="G201">
        <v>1.6319999700000001</v>
      </c>
      <c r="H201">
        <v>1124.4890136700001</v>
      </c>
      <c r="K201" s="2">
        <f>TREND(Calibration!$A$2:$A$4,Calibration!$B$2:$B$4,C201)</f>
        <v>412.20828800259852</v>
      </c>
      <c r="L201" s="2">
        <f>TREND(Calibration!$A$2:$A$4,Calibration!$C$2:$C$4,E201)</f>
        <v>693.19977347082113</v>
      </c>
      <c r="M201" s="2">
        <f>TREND(Calibration!$A$2:$A$4,Calibration!$D$2:$D$4,G201)</f>
        <v>631.74251294484111</v>
      </c>
    </row>
    <row r="202" spans="1:13" x14ac:dyDescent="0.25">
      <c r="A202">
        <v>999849</v>
      </c>
      <c r="B202">
        <v>14.46500015</v>
      </c>
      <c r="C202">
        <v>0.64700000999999996</v>
      </c>
      <c r="D202">
        <v>1181.2879638700001</v>
      </c>
      <c r="E202">
        <v>1.7989000100000001</v>
      </c>
      <c r="F202">
        <v>965.45300293000003</v>
      </c>
      <c r="G202">
        <v>1.6297999599999999</v>
      </c>
      <c r="H202">
        <v>9.9000003020963209E+37</v>
      </c>
      <c r="K202" s="2">
        <f>TREND(Calibration!$A$2:$A$4,Calibration!$B$2:$B$4,C202)</f>
        <v>413.5577038218172</v>
      </c>
      <c r="L202" s="2">
        <f>TREND(Calibration!$A$2:$A$4,Calibration!$C$2:$C$4,E202)</f>
        <v>708.04806634816828</v>
      </c>
      <c r="M202" s="2">
        <f>TREND(Calibration!$A$2:$A$4,Calibration!$D$2:$D$4,G202)</f>
        <v>630.83558311217928</v>
      </c>
    </row>
    <row r="203" spans="1:13" x14ac:dyDescent="0.25">
      <c r="A203">
        <v>1004849</v>
      </c>
      <c r="B203">
        <v>14.34500027</v>
      </c>
      <c r="C203">
        <v>0.64160001</v>
      </c>
      <c r="D203">
        <v>9.9000003020963209E+37</v>
      </c>
      <c r="E203">
        <v>1.8431999699999999</v>
      </c>
      <c r="F203">
        <v>520.44500731999995</v>
      </c>
      <c r="G203">
        <v>1.61960006</v>
      </c>
      <c r="H203">
        <v>9.9000003020963209E+37</v>
      </c>
      <c r="K203" s="2">
        <f>TREND(Calibration!$A$2:$A$4,Calibration!$B$2:$B$4,C203)</f>
        <v>410.24550135646228</v>
      </c>
      <c r="L203" s="2">
        <f>TREND(Calibration!$A$2:$A$4,Calibration!$C$2:$C$4,E203)</f>
        <v>725.97118899949055</v>
      </c>
      <c r="M203" s="2">
        <f>TREND(Calibration!$A$2:$A$4,Calibration!$D$2:$D$4,G203)</f>
        <v>626.63078695208583</v>
      </c>
    </row>
    <row r="204" spans="1:13" x14ac:dyDescent="0.25">
      <c r="A204">
        <v>1009849</v>
      </c>
      <c r="B204">
        <v>14.23499966</v>
      </c>
      <c r="C204">
        <v>0.64099996999999997</v>
      </c>
      <c r="D204">
        <v>727.13500977000001</v>
      </c>
      <c r="E204">
        <v>1.7724000200000001</v>
      </c>
      <c r="F204">
        <v>665.53100586000005</v>
      </c>
      <c r="G204">
        <v>1.6233999699999999</v>
      </c>
      <c r="H204">
        <v>9.9000003020963209E+37</v>
      </c>
      <c r="K204" s="2">
        <f>TREND(Calibration!$A$2:$A$4,Calibration!$B$2:$B$4,C204)</f>
        <v>409.87745432547865</v>
      </c>
      <c r="L204" s="2">
        <f>TREND(Calibration!$A$2:$A$4,Calibration!$C$2:$C$4,E204)</f>
        <v>697.32655393531684</v>
      </c>
      <c r="M204" s="2">
        <f>TREND(Calibration!$A$2:$A$4,Calibration!$D$2:$D$4,G204)</f>
        <v>628.19725789559504</v>
      </c>
    </row>
    <row r="205" spans="1:13" x14ac:dyDescent="0.25">
      <c r="A205">
        <v>1014849</v>
      </c>
      <c r="B205">
        <v>14.166999819999999</v>
      </c>
      <c r="C205">
        <v>0.64910000999999995</v>
      </c>
      <c r="D205">
        <v>449.05599976000002</v>
      </c>
      <c r="E205">
        <v>1.9188000000000001</v>
      </c>
      <c r="F205">
        <v>9.9000003020963209E+37</v>
      </c>
      <c r="G205">
        <v>1.61689997</v>
      </c>
      <c r="H205">
        <v>1049.1629638700001</v>
      </c>
      <c r="K205" s="2">
        <f>TREND(Calibration!$A$2:$A$4,Calibration!$B$2:$B$4,C205)</f>
        <v>414.84578255834413</v>
      </c>
      <c r="L205" s="2">
        <f>TREND(Calibration!$A$2:$A$4,Calibration!$C$2:$C$4,E205)</f>
        <v>756.55786695887605</v>
      </c>
      <c r="M205" s="2">
        <f>TREND(Calibration!$A$2:$A$4,Calibration!$D$2:$D$4,G205)</f>
        <v>625.51770466069991</v>
      </c>
    </row>
    <row r="206" spans="1:13" x14ac:dyDescent="0.25">
      <c r="A206">
        <v>1019849</v>
      </c>
      <c r="B206">
        <v>14.086000439999999</v>
      </c>
      <c r="C206">
        <v>0.65020001000000005</v>
      </c>
      <c r="D206">
        <v>819.93597411999997</v>
      </c>
      <c r="E206">
        <v>1.8113000399999999</v>
      </c>
      <c r="F206">
        <v>9.9000003020963209E+37</v>
      </c>
      <c r="G206">
        <v>1.625</v>
      </c>
      <c r="H206">
        <v>9.9000003020963209E+37</v>
      </c>
      <c r="K206" s="2">
        <f>TREND(Calibration!$A$2:$A$4,Calibration!$B$2:$B$4,C206)</f>
        <v>415.52049046795355</v>
      </c>
      <c r="L206" s="2">
        <f>TREND(Calibration!$A$2:$A$4,Calibration!$C$2:$C$4,E206)</f>
        <v>713.06493901735519</v>
      </c>
      <c r="M206" s="2">
        <f>TREND(Calibration!$A$2:$A$4,Calibration!$D$2:$D$4,G206)</f>
        <v>628.85685259750733</v>
      </c>
    </row>
    <row r="207" spans="1:13" x14ac:dyDescent="0.25">
      <c r="A207">
        <v>1024850</v>
      </c>
      <c r="B207">
        <v>14.036999700000001</v>
      </c>
      <c r="C207">
        <v>0.64800000000000002</v>
      </c>
      <c r="D207">
        <v>905.65698241999996</v>
      </c>
      <c r="E207">
        <v>1.7092000199999999</v>
      </c>
      <c r="F207">
        <v>9.9000003020963209E+37</v>
      </c>
      <c r="G207">
        <v>1.61960006</v>
      </c>
      <c r="H207">
        <v>1317.6729736299999</v>
      </c>
      <c r="K207" s="2">
        <f>TREND(Calibration!$A$2:$A$4,Calibration!$B$2:$B$4,C207)</f>
        <v>414.17106851502655</v>
      </c>
      <c r="L207" s="2">
        <f>TREND(Calibration!$A$2:$A$4,Calibration!$C$2:$C$4,E207)</f>
        <v>671.75674864511836</v>
      </c>
      <c r="M207" s="2">
        <f>TREND(Calibration!$A$2:$A$4,Calibration!$D$2:$D$4,G207)</f>
        <v>626.63078695208583</v>
      </c>
    </row>
    <row r="208" spans="1:13" x14ac:dyDescent="0.25">
      <c r="A208">
        <v>1029849</v>
      </c>
      <c r="B208">
        <v>14.02099991</v>
      </c>
      <c r="C208">
        <v>0.64319998</v>
      </c>
      <c r="D208">
        <v>1029.40197754</v>
      </c>
      <c r="E208">
        <v>1.72000003</v>
      </c>
      <c r="F208">
        <v>9.9000003020963209E+37</v>
      </c>
      <c r="G208">
        <v>1.6207</v>
      </c>
      <c r="H208">
        <v>1273.1939697299999</v>
      </c>
      <c r="K208" s="2">
        <f>TREND(Calibration!$A$2:$A$4,Calibration!$B$2:$B$4,C208)</f>
        <v>411.2268762784056</v>
      </c>
      <c r="L208" s="2">
        <f>TREND(Calibration!$A$2:$A$4,Calibration!$C$2:$C$4,E208)</f>
        <v>676.12627637980506</v>
      </c>
      <c r="M208" s="2">
        <f>TREND(Calibration!$A$2:$A$4,Calibration!$D$2:$D$4,G208)</f>
        <v>627.08422507288435</v>
      </c>
    </row>
    <row r="209" spans="1:13" x14ac:dyDescent="0.25">
      <c r="A209">
        <v>1034849</v>
      </c>
      <c r="B209">
        <v>13.97900009</v>
      </c>
      <c r="C209">
        <v>0.64209998000000001</v>
      </c>
      <c r="D209">
        <v>9.9000003020963209E+37</v>
      </c>
      <c r="E209">
        <v>1.7676000599999999</v>
      </c>
      <c r="F209">
        <v>788.89202881000006</v>
      </c>
      <c r="G209">
        <v>1.63740003</v>
      </c>
      <c r="H209">
        <v>9.9000003020963209E+37</v>
      </c>
      <c r="K209" s="2">
        <f>TREND(Calibration!$A$2:$A$4,Calibration!$B$2:$B$4,C209)</f>
        <v>410.55216836879629</v>
      </c>
      <c r="L209" s="2">
        <f>TREND(Calibration!$A$2:$A$4,Calibration!$C$2:$C$4,E209)</f>
        <v>695.38455959036833</v>
      </c>
      <c r="M209" s="2">
        <f>TREND(Calibration!$A$2:$A$4,Calibration!$D$2:$D$4,G209)</f>
        <v>633.96862805893772</v>
      </c>
    </row>
    <row r="210" spans="1:13" x14ac:dyDescent="0.25">
      <c r="A210">
        <v>1039850</v>
      </c>
      <c r="B210">
        <v>13.98499966</v>
      </c>
      <c r="C210">
        <v>0.64429997999999999</v>
      </c>
      <c r="D210">
        <v>650.04302978999999</v>
      </c>
      <c r="E210">
        <v>1.74380004</v>
      </c>
      <c r="F210">
        <v>1030.1169433600001</v>
      </c>
      <c r="G210">
        <v>1.6319999700000001</v>
      </c>
      <c r="H210">
        <v>9.9000003020963209E+37</v>
      </c>
      <c r="K210" s="2">
        <f>TREND(Calibration!$A$2:$A$4,Calibration!$B$2:$B$4,C210)</f>
        <v>411.90158418801497</v>
      </c>
      <c r="L210" s="2">
        <f>TREND(Calibration!$A$2:$A$4,Calibration!$C$2:$C$4,E210)</f>
        <v>685.75541596215908</v>
      </c>
      <c r="M210" s="2">
        <f>TREND(Calibration!$A$2:$A$4,Calibration!$D$2:$D$4,G210)</f>
        <v>631.74251294484111</v>
      </c>
    </row>
    <row r="211" spans="1:13" x14ac:dyDescent="0.25">
      <c r="A211">
        <v>1044849</v>
      </c>
      <c r="B211">
        <v>14.02099991</v>
      </c>
      <c r="C211">
        <v>0.64209998000000001</v>
      </c>
      <c r="D211">
        <v>473.05999756</v>
      </c>
      <c r="E211">
        <v>1.7308000299999999</v>
      </c>
      <c r="F211">
        <v>1099.37402344</v>
      </c>
      <c r="G211">
        <v>1.6584999600000001</v>
      </c>
      <c r="H211">
        <v>9.9000003020963209E+37</v>
      </c>
      <c r="K211" s="2">
        <f>TREND(Calibration!$A$2:$A$4,Calibration!$B$2:$B$4,C211)</f>
        <v>410.55216836879629</v>
      </c>
      <c r="L211" s="2">
        <f>TREND(Calibration!$A$2:$A$4,Calibration!$C$2:$C$4,E211)</f>
        <v>680.49580006863641</v>
      </c>
      <c r="M211" s="2">
        <f>TREND(Calibration!$A$2:$A$4,Calibration!$D$2:$D$4,G211)</f>
        <v>642.66684124163964</v>
      </c>
    </row>
    <row r="212" spans="1:13" x14ac:dyDescent="0.25">
      <c r="A212">
        <v>1049849</v>
      </c>
      <c r="B212">
        <v>14.04699993</v>
      </c>
      <c r="C212">
        <v>0.64800000000000002</v>
      </c>
      <c r="D212">
        <v>424.48300171</v>
      </c>
      <c r="E212">
        <v>1.6784000400000001</v>
      </c>
      <c r="F212">
        <v>9.9000003020963209E+37</v>
      </c>
      <c r="G212">
        <v>1.6552</v>
      </c>
      <c r="H212">
        <v>1110.14294434</v>
      </c>
      <c r="K212" s="2">
        <f>TREND(Calibration!$A$2:$A$4,Calibration!$B$2:$B$4,C212)</f>
        <v>414.17106851502655</v>
      </c>
      <c r="L212" s="2">
        <f>TREND(Calibration!$A$2:$A$4,Calibration!$C$2:$C$4,E212)</f>
        <v>659.29552251312464</v>
      </c>
      <c r="M212" s="2">
        <f>TREND(Calibration!$A$2:$A$4,Calibration!$D$2:$D$4,G212)</f>
        <v>641.30646916578962</v>
      </c>
    </row>
    <row r="213" spans="1:13" x14ac:dyDescent="0.25">
      <c r="A213">
        <v>1054850</v>
      </c>
      <c r="B213">
        <v>13.99199963</v>
      </c>
      <c r="C213">
        <v>0.65450001000000002</v>
      </c>
      <c r="D213">
        <v>592.82202147999999</v>
      </c>
      <c r="E213">
        <v>1.6390000600000001</v>
      </c>
      <c r="F213">
        <v>9.9000003020963209E+37</v>
      </c>
      <c r="G213">
        <v>1.64279997</v>
      </c>
      <c r="H213">
        <v>1356.5050048799999</v>
      </c>
      <c r="K213" s="2">
        <f>TREND(Calibration!$A$2:$A$4,Calibration!$B$2:$B$4,C213)</f>
        <v>418.15798502369915</v>
      </c>
      <c r="L213" s="2">
        <f>TREND(Calibration!$A$2:$A$4,Calibration!$C$2:$C$4,E213)</f>
        <v>643.35486085113553</v>
      </c>
      <c r="M213" s="2">
        <f>TREND(Calibration!$A$2:$A$4,Calibration!$D$2:$D$4,G213)</f>
        <v>636.19469370435922</v>
      </c>
    </row>
    <row r="214" spans="1:13" x14ac:dyDescent="0.25">
      <c r="A214">
        <v>1059849</v>
      </c>
      <c r="B214">
        <v>14.024000170000001</v>
      </c>
      <c r="C214">
        <v>0.65240001999999997</v>
      </c>
      <c r="D214">
        <v>969.80798340000001</v>
      </c>
      <c r="E214">
        <v>1.6368999500000001</v>
      </c>
      <c r="F214">
        <v>9.9000003020963209E+37</v>
      </c>
      <c r="G214">
        <v>1.64230001</v>
      </c>
      <c r="H214">
        <v>9.9000003020963209E+37</v>
      </c>
      <c r="K214" s="2">
        <f>TREND(Calibration!$A$2:$A$4,Calibration!$B$2:$B$4,C214)</f>
        <v>416.86991242088044</v>
      </c>
      <c r="L214" s="2">
        <f>TREND(Calibration!$A$2:$A$4,Calibration!$C$2:$C$4,E214)</f>
        <v>642.50518674056593</v>
      </c>
      <c r="M214" s="2">
        <f>TREND(Calibration!$A$2:$A$4,Calibration!$D$2:$D$4,G214)</f>
        <v>635.98859071431025</v>
      </c>
    </row>
    <row r="215" spans="1:13" x14ac:dyDescent="0.25">
      <c r="A215">
        <v>1064846</v>
      </c>
      <c r="B215">
        <v>13.98200035</v>
      </c>
      <c r="C215">
        <v>0.65069997000000002</v>
      </c>
      <c r="D215">
        <v>9.9000003020963209E+37</v>
      </c>
      <c r="E215">
        <v>1.625</v>
      </c>
      <c r="F215">
        <v>624.17901611000002</v>
      </c>
      <c r="G215">
        <v>1.6578999800000001</v>
      </c>
      <c r="H215">
        <v>9.9000003020963209E+37</v>
      </c>
      <c r="K215" s="2">
        <f>TREND(Calibration!$A$2:$A$4,Calibration!$B$2:$B$4,C215)</f>
        <v>415.82715134657923</v>
      </c>
      <c r="L215" s="2">
        <f>TREND(Calibration!$A$2:$A$4,Calibration!$C$2:$C$4,E215)</f>
        <v>637.69063920159283</v>
      </c>
      <c r="M215" s="2">
        <f>TREND(Calibration!$A$2:$A$4,Calibration!$D$2:$D$4,G215)</f>
        <v>642.41950611088998</v>
      </c>
    </row>
    <row r="216" spans="1:13" x14ac:dyDescent="0.25">
      <c r="A216">
        <v>1069845</v>
      </c>
      <c r="B216">
        <v>13.9659996</v>
      </c>
      <c r="C216">
        <v>0.64910000999999995</v>
      </c>
      <c r="D216">
        <v>9.9000003020963209E+37</v>
      </c>
      <c r="E216">
        <v>1.6390000600000001</v>
      </c>
      <c r="F216">
        <v>460.77801513999998</v>
      </c>
      <c r="G216">
        <v>1.6444000000000001</v>
      </c>
      <c r="H216">
        <v>9.9000003020963209E+37</v>
      </c>
      <c r="K216" s="2">
        <f>TREND(Calibration!$A$2:$A$4,Calibration!$B$2:$B$4,C216)</f>
        <v>414.84578255834413</v>
      </c>
      <c r="L216" s="2">
        <f>TREND(Calibration!$A$2:$A$4,Calibration!$C$2:$C$4,E216)</f>
        <v>643.35486085113553</v>
      </c>
      <c r="M216" s="2">
        <f>TREND(Calibration!$A$2:$A$4,Calibration!$D$2:$D$4,G216)</f>
        <v>636.85428840627151</v>
      </c>
    </row>
    <row r="217" spans="1:13" x14ac:dyDescent="0.25">
      <c r="A217">
        <v>1074846</v>
      </c>
      <c r="B217">
        <v>13.958999629999999</v>
      </c>
      <c r="C217">
        <v>0.65399998000000004</v>
      </c>
      <c r="D217">
        <v>786.59600829999999</v>
      </c>
      <c r="E217">
        <v>1.71619999</v>
      </c>
      <c r="F217">
        <v>718.39202881000006</v>
      </c>
      <c r="G217">
        <v>1.64279997</v>
      </c>
      <c r="H217">
        <v>9.9000003020963209E+37</v>
      </c>
      <c r="K217" s="2">
        <f>TREND(Calibration!$A$2:$A$4,Calibration!$B$2:$B$4,C217)</f>
        <v>417.85128120911554</v>
      </c>
      <c r="L217" s="2">
        <f>TREND(Calibration!$A$2:$A$4,Calibration!$C$2:$C$4,E217)</f>
        <v>674.58883519475808</v>
      </c>
      <c r="M217" s="2">
        <f>TREND(Calibration!$A$2:$A$4,Calibration!$D$2:$D$4,G217)</f>
        <v>636.19469370435922</v>
      </c>
    </row>
    <row r="218" spans="1:13" x14ac:dyDescent="0.25">
      <c r="A218">
        <v>1079846</v>
      </c>
      <c r="B218">
        <v>13.97900009</v>
      </c>
      <c r="C218">
        <v>0.65990000999999998</v>
      </c>
      <c r="D218">
        <v>278.66699218999997</v>
      </c>
      <c r="E218">
        <v>1.75730002</v>
      </c>
      <c r="F218">
        <v>9.9000003020963209E+37</v>
      </c>
      <c r="G218">
        <v>1.63740003</v>
      </c>
      <c r="H218">
        <v>1147.0989990200001</v>
      </c>
      <c r="K218" s="2">
        <f>TREND(Calibration!$A$2:$A$4,Calibration!$B$2:$B$4,C218)</f>
        <v>421.47018748905407</v>
      </c>
      <c r="L218" s="2">
        <f>TREND(Calibration!$A$2:$A$4,Calibration!$C$2:$C$4,E218)</f>
        <v>691.21731248148774</v>
      </c>
      <c r="M218" s="2">
        <f>TREND(Calibration!$A$2:$A$4,Calibration!$D$2:$D$4,G218)</f>
        <v>633.96862805893772</v>
      </c>
    </row>
    <row r="219" spans="1:13" x14ac:dyDescent="0.25">
      <c r="A219">
        <v>1084846</v>
      </c>
      <c r="B219">
        <v>14.0340004</v>
      </c>
      <c r="C219">
        <v>0.65939999000000005</v>
      </c>
      <c r="D219">
        <v>645.71197510000002</v>
      </c>
      <c r="E219">
        <v>1.69790006</v>
      </c>
      <c r="F219">
        <v>9.9000003020963209E+37</v>
      </c>
      <c r="G219">
        <v>1.6223000299999999</v>
      </c>
      <c r="H219">
        <v>1126.0989990200001</v>
      </c>
      <c r="K219" s="2">
        <f>TREND(Calibration!$A$2:$A$4,Calibration!$B$2:$B$4,C219)</f>
        <v>421.16348980817878</v>
      </c>
      <c r="L219" s="2">
        <f>TREND(Calibration!$A$2:$A$4,Calibration!$C$2:$C$4,E219)</f>
        <v>667.18494837633625</v>
      </c>
      <c r="M219" s="2">
        <f>TREND(Calibration!$A$2:$A$4,Calibration!$D$2:$D$4,G219)</f>
        <v>627.74381977479652</v>
      </c>
    </row>
    <row r="220" spans="1:13" x14ac:dyDescent="0.25">
      <c r="A220">
        <v>1089858</v>
      </c>
      <c r="B220">
        <v>14.06999969</v>
      </c>
      <c r="C220">
        <v>0.65719998000000002</v>
      </c>
      <c r="D220">
        <v>990.48699951000003</v>
      </c>
      <c r="E220">
        <v>1.63849998</v>
      </c>
      <c r="F220">
        <v>9.9000003020963209E+37</v>
      </c>
      <c r="G220">
        <v>1.6270999900000001</v>
      </c>
      <c r="H220">
        <v>9.9000003020963209E+37</v>
      </c>
      <c r="K220" s="2">
        <f>TREND(Calibration!$A$2:$A$4,Calibration!$B$2:$B$4,C220)</f>
        <v>419.81406785525184</v>
      </c>
      <c r="L220" s="2">
        <f>TREND(Calibration!$A$2:$A$4,Calibration!$C$2:$C$4,E220)</f>
        <v>643.15253572092161</v>
      </c>
      <c r="M220" s="2">
        <f>TREND(Calibration!$A$2:$A$4,Calibration!$D$2:$D$4,G220)</f>
        <v>629.72255028946847</v>
      </c>
    </row>
    <row r="221" spans="1:13" x14ac:dyDescent="0.25">
      <c r="A221">
        <v>1094847</v>
      </c>
      <c r="B221">
        <v>14.03100014</v>
      </c>
      <c r="C221">
        <v>0.66149997999999999</v>
      </c>
      <c r="D221">
        <v>9.9000003020963209E+37</v>
      </c>
      <c r="E221">
        <v>1.66929996</v>
      </c>
      <c r="F221">
        <v>669.42602538999995</v>
      </c>
      <c r="G221">
        <v>1.6617000099999999</v>
      </c>
      <c r="H221">
        <v>9.9000003020963209E+37</v>
      </c>
      <c r="K221" s="2">
        <f>TREND(Calibration!$A$2:$A$4,Calibration!$B$2:$B$4,C221)</f>
        <v>422.45156241099738</v>
      </c>
      <c r="L221" s="2">
        <f>TREND(Calibration!$A$2:$A$4,Calibration!$C$2:$C$4,E221)</f>
        <v>655.61376185291533</v>
      </c>
      <c r="M221" s="2">
        <f>TREND(Calibration!$A$2:$A$4,Calibration!$D$2:$D$4,G221)</f>
        <v>643.98602652307432</v>
      </c>
    </row>
    <row r="222" spans="1:13" x14ac:dyDescent="0.25">
      <c r="A222">
        <v>1099846</v>
      </c>
      <c r="B222">
        <v>14.01399994</v>
      </c>
      <c r="C222">
        <v>0.66149997999999999</v>
      </c>
      <c r="D222">
        <v>9.9000003020963209E+37</v>
      </c>
      <c r="E222">
        <v>1.60720003</v>
      </c>
      <c r="F222">
        <v>934.90002441000001</v>
      </c>
      <c r="G222">
        <v>1.6621999700000001</v>
      </c>
      <c r="H222">
        <v>9.9000003020963209E+37</v>
      </c>
      <c r="K222" s="2">
        <f>TREND(Calibration!$A$2:$A$4,Calibration!$B$2:$B$4,C222)</f>
        <v>422.45156241099738</v>
      </c>
      <c r="L222" s="2">
        <f>TREND(Calibration!$A$2:$A$4,Calibration!$C$2:$C$4,E222)</f>
        <v>630.48902896312177</v>
      </c>
      <c r="M222" s="2">
        <f>TREND(Calibration!$A$2:$A$4,Calibration!$D$2:$D$4,G222)</f>
        <v>644.1921295131234</v>
      </c>
    </row>
    <row r="223" spans="1:13" x14ac:dyDescent="0.25">
      <c r="A223">
        <v>1104846</v>
      </c>
      <c r="B223">
        <v>14.086000439999999</v>
      </c>
      <c r="C223">
        <v>0.66100000999999997</v>
      </c>
      <c r="D223">
        <v>390.01699829</v>
      </c>
      <c r="E223">
        <v>1.5467</v>
      </c>
      <c r="F223">
        <v>9.9000003020963209E+37</v>
      </c>
      <c r="G223">
        <v>1.6720000500000001</v>
      </c>
      <c r="H223">
        <v>9.9000003020963209E+37</v>
      </c>
      <c r="K223" s="2">
        <f>TREND(Calibration!$A$2:$A$4,Calibration!$B$2:$B$4,C223)</f>
        <v>422.14489539866344</v>
      </c>
      <c r="L223" s="2">
        <f>TREND(Calibration!$A$2:$A$4,Calibration!$C$2:$C$4,E223)</f>
        <v>606.01159245756537</v>
      </c>
      <c r="M223" s="2">
        <f>TREND(Calibration!$A$2:$A$4,Calibration!$D$2:$D$4,G223)</f>
        <v>648.23210429254368</v>
      </c>
    </row>
    <row r="224" spans="1:13" x14ac:dyDescent="0.25">
      <c r="A224">
        <v>1109858</v>
      </c>
      <c r="B224">
        <v>14.18999958</v>
      </c>
      <c r="C224">
        <v>0.66530001000000005</v>
      </c>
      <c r="D224">
        <v>590.03497314000003</v>
      </c>
      <c r="E224">
        <v>1.56229997</v>
      </c>
      <c r="F224">
        <v>9.9000003020963209E+37</v>
      </c>
      <c r="G224">
        <v>1.6584999600000001</v>
      </c>
      <c r="H224">
        <v>9.9000003020963209E+37</v>
      </c>
      <c r="K224" s="2">
        <f>TREND(Calibration!$A$2:$A$4,Calibration!$B$2:$B$4,C224)</f>
        <v>424.7823899544091</v>
      </c>
      <c r="L224" s="2">
        <f>TREND(Calibration!$A$2:$A$4,Calibration!$C$2:$C$4,E224)</f>
        <v>612.32311453720047</v>
      </c>
      <c r="M224" s="2">
        <f>TREND(Calibration!$A$2:$A$4,Calibration!$D$2:$D$4,G224)</f>
        <v>642.66684124163964</v>
      </c>
    </row>
    <row r="225" spans="1:13" x14ac:dyDescent="0.25">
      <c r="A225">
        <v>1114847</v>
      </c>
      <c r="B225">
        <v>14.315999980000001</v>
      </c>
      <c r="C225">
        <v>0.67019998999999997</v>
      </c>
      <c r="D225">
        <v>339.78500365999997</v>
      </c>
      <c r="E225">
        <v>1.5661</v>
      </c>
      <c r="F225">
        <v>9.9000003020963209E+37</v>
      </c>
      <c r="G225">
        <v>1.6460000299999999</v>
      </c>
      <c r="H225">
        <v>1068.8640136700001</v>
      </c>
      <c r="K225" s="2">
        <f>TREND(Calibration!$A$2:$A$4,Calibration!$B$2:$B$4,C225)</f>
        <v>427.78789473888867</v>
      </c>
      <c r="L225" s="2">
        <f>TREND(Calibration!$A$2:$A$4,Calibration!$C$2:$C$4,E225)</f>
        <v>613.86055167639211</v>
      </c>
      <c r="M225" s="2">
        <f>TREND(Calibration!$A$2:$A$4,Calibration!$D$2:$D$4,G225)</f>
        <v>637.51388310818368</v>
      </c>
    </row>
    <row r="226" spans="1:13" x14ac:dyDescent="0.25">
      <c r="A226">
        <v>1119846</v>
      </c>
      <c r="B226">
        <v>14.32600021</v>
      </c>
      <c r="C226">
        <v>0.67449999000000005</v>
      </c>
      <c r="D226">
        <v>1336.3520507799999</v>
      </c>
      <c r="E226">
        <v>1.62010002</v>
      </c>
      <c r="F226">
        <v>941.81298828000001</v>
      </c>
      <c r="G226">
        <v>1.6557999800000001</v>
      </c>
      <c r="H226">
        <v>9.9000003020963209E+37</v>
      </c>
      <c r="K226" s="2">
        <f>TREND(Calibration!$A$2:$A$4,Calibration!$B$2:$B$4,C226)</f>
        <v>430.42538929463433</v>
      </c>
      <c r="L226" s="2">
        <f>TREND(Calibration!$A$2:$A$4,Calibration!$C$2:$C$4,E226)</f>
        <v>635.70817821225955</v>
      </c>
      <c r="M226" s="2">
        <f>TREND(Calibration!$A$2:$A$4,Calibration!$D$2:$D$4,G226)</f>
        <v>641.55380429653928</v>
      </c>
    </row>
    <row r="227" spans="1:13" x14ac:dyDescent="0.25">
      <c r="A227">
        <v>1124859</v>
      </c>
      <c r="B227">
        <v>14.40400028</v>
      </c>
      <c r="C227">
        <v>0.66640001999999998</v>
      </c>
      <c r="D227">
        <v>849.30700683999999</v>
      </c>
      <c r="E227">
        <v>1.64230001</v>
      </c>
      <c r="F227">
        <v>1361.1710205100001</v>
      </c>
      <c r="G227">
        <v>1.63789999</v>
      </c>
      <c r="H227">
        <v>1128.9350585899999</v>
      </c>
      <c r="K227" s="2">
        <f>TREND(Calibration!$A$2:$A$4,Calibration!$B$2:$B$4,C227)</f>
        <v>425.45710399772662</v>
      </c>
      <c r="L227" s="2">
        <f>TREND(Calibration!$A$2:$A$4,Calibration!$C$2:$C$4,E227)</f>
        <v>644.68997286011324</v>
      </c>
      <c r="M227" s="2">
        <f>TREND(Calibration!$A$2:$A$4,Calibration!$D$2:$D$4,G227)</f>
        <v>634.17473104898659</v>
      </c>
    </row>
    <row r="228" spans="1:13" x14ac:dyDescent="0.25">
      <c r="A228">
        <v>1129847</v>
      </c>
      <c r="B228">
        <v>14.46199989</v>
      </c>
      <c r="C228">
        <v>0.66530001000000005</v>
      </c>
      <c r="D228">
        <v>9.9000003020963209E+37</v>
      </c>
      <c r="E228">
        <v>1.6487000000000001</v>
      </c>
      <c r="F228">
        <v>281.89898682</v>
      </c>
      <c r="G228">
        <v>1.66550004</v>
      </c>
      <c r="H228">
        <v>9.9000003020963209E+37</v>
      </c>
      <c r="K228" s="2">
        <f>TREND(Calibration!$A$2:$A$4,Calibration!$B$2:$B$4,C228)</f>
        <v>424.7823899544091</v>
      </c>
      <c r="L228" s="2">
        <f>TREND(Calibration!$A$2:$A$4,Calibration!$C$2:$C$4,E228)</f>
        <v>647.27931618541731</v>
      </c>
      <c r="M228" s="2">
        <f>TREND(Calibration!$A$2:$A$4,Calibration!$D$2:$D$4,G228)</f>
        <v>645.55254693525876</v>
      </c>
    </row>
    <row r="229" spans="1:13" x14ac:dyDescent="0.25">
      <c r="A229">
        <v>1134847</v>
      </c>
      <c r="B229">
        <v>14.63700008</v>
      </c>
      <c r="C229">
        <v>0.67339998000000001</v>
      </c>
      <c r="D229">
        <v>438.58898926000001</v>
      </c>
      <c r="E229">
        <v>1.6919000099999999</v>
      </c>
      <c r="F229">
        <v>9.9000003020963209E+37</v>
      </c>
      <c r="G229">
        <v>1.6605999499999999</v>
      </c>
      <c r="H229">
        <v>9.9000003020963209E+37</v>
      </c>
      <c r="K229" s="2">
        <f>TREND(Calibration!$A$2:$A$4,Calibration!$B$2:$B$4,C229)</f>
        <v>429.75067525131669</v>
      </c>
      <c r="L229" s="2">
        <f>TREND(Calibration!$A$2:$A$4,Calibration!$C$2:$C$4,E229)</f>
        <v>664.75741498659806</v>
      </c>
      <c r="M229" s="2">
        <f>TREND(Calibration!$A$2:$A$4,Calibration!$D$2:$D$4,G229)</f>
        <v>643.53253893360068</v>
      </c>
    </row>
    <row r="230" spans="1:13" x14ac:dyDescent="0.25">
      <c r="A230">
        <v>1139847</v>
      </c>
      <c r="B230">
        <v>14.67300034</v>
      </c>
      <c r="C230">
        <v>0.67070001000000001</v>
      </c>
      <c r="D230">
        <v>1024.9040527300001</v>
      </c>
      <c r="E230">
        <v>1.69840002</v>
      </c>
      <c r="F230">
        <v>1162.3100585899999</v>
      </c>
      <c r="G230">
        <v>1.65409994</v>
      </c>
      <c r="H230">
        <v>9.9000003020963209E+37</v>
      </c>
      <c r="K230" s="2">
        <f>TREND(Calibration!$A$2:$A$4,Calibration!$B$2:$B$4,C230)</f>
        <v>428.09459241976401</v>
      </c>
      <c r="L230" s="2">
        <f>TREND(Calibration!$A$2:$A$4,Calibration!$C$2:$C$4,E230)</f>
        <v>667.38722495628701</v>
      </c>
      <c r="M230" s="2">
        <f>TREND(Calibration!$A$2:$A$4,Calibration!$D$2:$D$4,G230)</f>
        <v>640.85298157631598</v>
      </c>
    </row>
    <row r="231" spans="1:13" x14ac:dyDescent="0.25">
      <c r="A231">
        <v>1144846</v>
      </c>
      <c r="B231">
        <v>14.756999970000001</v>
      </c>
      <c r="C231">
        <v>0.66640001999999998</v>
      </c>
      <c r="D231">
        <v>848.23901366999996</v>
      </c>
      <c r="E231">
        <v>1.7098</v>
      </c>
      <c r="F231">
        <v>9.9000003020963209E+37</v>
      </c>
      <c r="G231">
        <v>1.64279997</v>
      </c>
      <c r="H231">
        <v>9.9000003020963209E+37</v>
      </c>
      <c r="K231" s="2">
        <f>TREND(Calibration!$A$2:$A$4,Calibration!$B$2:$B$4,C231)</f>
        <v>425.45710399772662</v>
      </c>
      <c r="L231" s="2">
        <f>TREND(Calibration!$A$2:$A$4,Calibration!$C$2:$C$4,E231)</f>
        <v>671.999491869454</v>
      </c>
      <c r="M231" s="2">
        <f>TREND(Calibration!$A$2:$A$4,Calibration!$D$2:$D$4,G231)</f>
        <v>636.19469370435922</v>
      </c>
    </row>
    <row r="232" spans="1:13" x14ac:dyDescent="0.25">
      <c r="A232">
        <v>1149846</v>
      </c>
      <c r="B232">
        <v>14.805999760000001</v>
      </c>
      <c r="C232">
        <v>0.66799998000000005</v>
      </c>
      <c r="D232">
        <v>522.37799071999996</v>
      </c>
      <c r="E232">
        <v>1.7006000299999999</v>
      </c>
      <c r="F232">
        <v>9.9000003020963209E+37</v>
      </c>
      <c r="G232">
        <v>1.6535999800000001</v>
      </c>
      <c r="H232">
        <v>1163.7449951200001</v>
      </c>
      <c r="K232" s="2">
        <f>TREND(Calibration!$A$2:$A$4,Calibration!$B$2:$B$4,C232)</f>
        <v>426.43847278596172</v>
      </c>
      <c r="L232" s="2">
        <f>TREND(Calibration!$A$2:$A$4,Calibration!$C$2:$C$4,E232)</f>
        <v>668.27731716097833</v>
      </c>
      <c r="M232" s="2">
        <f>TREND(Calibration!$A$2:$A$4,Calibration!$D$2:$D$4,G232)</f>
        <v>640.64687858626701</v>
      </c>
    </row>
    <row r="233" spans="1:13" x14ac:dyDescent="0.25">
      <c r="A233">
        <v>1154846</v>
      </c>
      <c r="B233">
        <v>14.847999570000001</v>
      </c>
      <c r="C233">
        <v>0.66479999000000001</v>
      </c>
      <c r="D233">
        <v>511.08898926000001</v>
      </c>
      <c r="E233">
        <v>1.7006000299999999</v>
      </c>
      <c r="F233">
        <v>9.9000003020963209E+37</v>
      </c>
      <c r="G233">
        <v>1.6439000399999999</v>
      </c>
      <c r="H233">
        <v>9.9000003020963209E+37</v>
      </c>
      <c r="K233" s="2">
        <f>TREND(Calibration!$A$2:$A$4,Calibration!$B$2:$B$4,C233)</f>
        <v>424.4756922735337</v>
      </c>
      <c r="L233" s="2">
        <f>TREND(Calibration!$A$2:$A$4,Calibration!$C$2:$C$4,E233)</f>
        <v>668.27731716097833</v>
      </c>
      <c r="M233" s="2">
        <f>TREND(Calibration!$A$2:$A$4,Calibration!$D$2:$D$4,G233)</f>
        <v>636.64818541622242</v>
      </c>
    </row>
    <row r="234" spans="1:13" x14ac:dyDescent="0.25">
      <c r="A234">
        <v>1159846</v>
      </c>
      <c r="B234">
        <v>14.925999640000001</v>
      </c>
      <c r="C234">
        <v>0.66100000999999997</v>
      </c>
      <c r="D234">
        <v>670.07202147999999</v>
      </c>
      <c r="E234">
        <v>1.72430003</v>
      </c>
      <c r="F234">
        <v>9.9000003020963209E+37</v>
      </c>
      <c r="G234">
        <v>1.6400999999999999</v>
      </c>
      <c r="H234">
        <v>1178.3869628899999</v>
      </c>
      <c r="K234" s="2">
        <f>TREND(Calibration!$A$2:$A$4,Calibration!$B$2:$B$4,C234)</f>
        <v>422.14489539866344</v>
      </c>
      <c r="L234" s="2">
        <f>TREND(Calibration!$A$2:$A$4,Calibration!$C$2:$C$4,E234)</f>
        <v>677.8659941448027</v>
      </c>
      <c r="M234" s="2">
        <f>TREND(Calibration!$A$2:$A$4,Calibration!$D$2:$D$4,G234)</f>
        <v>635.08166088164842</v>
      </c>
    </row>
    <row r="235" spans="1:13" x14ac:dyDescent="0.25">
      <c r="A235">
        <v>1164846</v>
      </c>
      <c r="B235">
        <v>14.946000099999999</v>
      </c>
      <c r="C235">
        <v>0.66210002000000001</v>
      </c>
      <c r="D235">
        <v>904.34802246000004</v>
      </c>
      <c r="E235">
        <v>1.7206000100000001</v>
      </c>
      <c r="F235">
        <v>9.9000003020963209E+37</v>
      </c>
      <c r="G235">
        <v>1.6315000099999999</v>
      </c>
      <c r="H235">
        <v>9.9000003020963209E+37</v>
      </c>
      <c r="K235" s="2">
        <f>TREND(Calibration!$A$2:$A$4,Calibration!$B$2:$B$4,C235)</f>
        <v>422.81960944198107</v>
      </c>
      <c r="L235" s="2">
        <f>TREND(Calibration!$A$2:$A$4,Calibration!$C$2:$C$4,E235)</f>
        <v>676.3690196041407</v>
      </c>
      <c r="M235" s="2">
        <f>TREND(Calibration!$A$2:$A$4,Calibration!$D$2:$D$4,G235)</f>
        <v>631.53640995479202</v>
      </c>
    </row>
    <row r="236" spans="1:13" x14ac:dyDescent="0.25">
      <c r="A236">
        <v>1169847</v>
      </c>
      <c r="B236">
        <v>14.94200039</v>
      </c>
      <c r="C236">
        <v>0.65069997000000002</v>
      </c>
      <c r="D236">
        <v>9.9000003020963209E+37</v>
      </c>
      <c r="E236">
        <v>1.7324999599999999</v>
      </c>
      <c r="F236">
        <v>717.09197998000002</v>
      </c>
      <c r="G236">
        <v>1.6270999900000001</v>
      </c>
      <c r="H236">
        <v>9.9000003020963209E+37</v>
      </c>
      <c r="K236" s="2">
        <f>TREND(Calibration!$A$2:$A$4,Calibration!$B$2:$B$4,C236)</f>
        <v>415.82715134657923</v>
      </c>
      <c r="L236" s="2">
        <f>TREND(Calibration!$A$2:$A$4,Calibration!$C$2:$C$4,E236)</f>
        <v>681.18356714311369</v>
      </c>
      <c r="M236" s="2">
        <f>TREND(Calibration!$A$2:$A$4,Calibration!$D$2:$D$4,G236)</f>
        <v>629.72255028946847</v>
      </c>
    </row>
    <row r="237" spans="1:13" x14ac:dyDescent="0.25">
      <c r="A237">
        <v>1174847</v>
      </c>
      <c r="B237">
        <v>15.00399971</v>
      </c>
      <c r="C237">
        <v>0.65289998000000005</v>
      </c>
      <c r="D237">
        <v>778.40301513999998</v>
      </c>
      <c r="E237">
        <v>1.7475999600000001</v>
      </c>
      <c r="F237">
        <v>828.53601074000005</v>
      </c>
      <c r="G237">
        <v>1.63789999</v>
      </c>
      <c r="H237">
        <v>9.9000003020963209E+37</v>
      </c>
      <c r="K237" s="2">
        <f>TREND(Calibration!$A$2:$A$4,Calibration!$B$2:$B$4,C237)</f>
        <v>417.17657329950623</v>
      </c>
      <c r="L237" s="2">
        <f>TREND(Calibration!$A$2:$A$4,Calibration!$C$2:$C$4,E237)</f>
        <v>687.29280859694279</v>
      </c>
      <c r="M237" s="2">
        <f>TREND(Calibration!$A$2:$A$4,Calibration!$D$2:$D$4,G237)</f>
        <v>634.17473104898659</v>
      </c>
    </row>
    <row r="238" spans="1:13" x14ac:dyDescent="0.25">
      <c r="A238">
        <v>1179859</v>
      </c>
      <c r="B238">
        <v>15.053000450000001</v>
      </c>
      <c r="C238">
        <v>0.65509998999999997</v>
      </c>
      <c r="D238">
        <v>711.26397704999999</v>
      </c>
      <c r="E238">
        <v>1.7206000100000001</v>
      </c>
      <c r="F238">
        <v>981.65399170000001</v>
      </c>
      <c r="G238">
        <v>1.6411999500000001</v>
      </c>
      <c r="H238">
        <v>1173.9539794899999</v>
      </c>
      <c r="K238" s="2">
        <f>TREND(Calibration!$A$2:$A$4,Calibration!$B$2:$B$4,C238)</f>
        <v>418.52599525243312</v>
      </c>
      <c r="L238" s="2">
        <f>TREND(Calibration!$A$2:$A$4,Calibration!$C$2:$C$4,E238)</f>
        <v>676.3690196041407</v>
      </c>
      <c r="M238" s="2">
        <f>TREND(Calibration!$A$2:$A$4,Calibration!$D$2:$D$4,G238)</f>
        <v>635.53510312483661</v>
      </c>
    </row>
    <row r="239" spans="1:13" x14ac:dyDescent="0.25">
      <c r="A239">
        <v>1184860</v>
      </c>
      <c r="B239">
        <v>15.059000019999999</v>
      </c>
      <c r="C239">
        <v>0.65509998999999997</v>
      </c>
      <c r="D239">
        <v>900.28802489999998</v>
      </c>
      <c r="E239">
        <v>1.6914000499999999</v>
      </c>
      <c r="F239">
        <v>1307.1660156200001</v>
      </c>
      <c r="G239">
        <v>1.6449999799999999</v>
      </c>
      <c r="H239">
        <v>9.9000003020963209E+37</v>
      </c>
      <c r="K239" s="2">
        <f>TREND(Calibration!$A$2:$A$4,Calibration!$B$2:$B$4,C239)</f>
        <v>418.52599525243312</v>
      </c>
      <c r="L239" s="2">
        <f>TREND(Calibration!$A$2:$A$4,Calibration!$C$2:$C$4,E239)</f>
        <v>664.5551384066473</v>
      </c>
      <c r="M239" s="2">
        <f>TREND(Calibration!$A$2:$A$4,Calibration!$D$2:$D$4,G239)</f>
        <v>637.10162353702106</v>
      </c>
    </row>
    <row r="240" spans="1:13" x14ac:dyDescent="0.25">
      <c r="A240">
        <v>1189847</v>
      </c>
      <c r="B240">
        <v>14.98799992</v>
      </c>
      <c r="C240">
        <v>0.65670002000000005</v>
      </c>
      <c r="D240">
        <v>9.9000003020963209E+37</v>
      </c>
      <c r="E240">
        <v>1.6574000099999999</v>
      </c>
      <c r="F240">
        <v>688.74102783000001</v>
      </c>
      <c r="G240">
        <v>1.6227999900000001</v>
      </c>
      <c r="H240">
        <v>9.9000003020963209E+37</v>
      </c>
      <c r="K240" s="2">
        <f>TREND(Calibration!$A$2:$A$4,Calibration!$B$2:$B$4,C240)</f>
        <v>419.5074069766261</v>
      </c>
      <c r="L240" s="2">
        <f>TREND(Calibration!$A$2:$A$4,Calibration!$C$2:$C$4,E240)</f>
        <v>650.79921431394223</v>
      </c>
      <c r="M240" s="2">
        <f>TREND(Calibration!$A$2:$A$4,Calibration!$D$2:$D$4,G240)</f>
        <v>627.9499227648455</v>
      </c>
    </row>
    <row r="241" spans="1:13" x14ac:dyDescent="0.25">
      <c r="A241">
        <v>1194846</v>
      </c>
      <c r="B241">
        <v>15.022999759999999</v>
      </c>
      <c r="C241">
        <v>0.65399998000000004</v>
      </c>
      <c r="D241">
        <v>1064.02502441</v>
      </c>
      <c r="E241">
        <v>1.65470004</v>
      </c>
      <c r="F241">
        <v>852.56799316000001</v>
      </c>
      <c r="G241">
        <v>1.64170003</v>
      </c>
      <c r="H241">
        <v>9.9000003020963209E+37</v>
      </c>
      <c r="K241" s="2">
        <f>TREND(Calibration!$A$2:$A$4,Calibration!$B$2:$B$4,C241)</f>
        <v>417.85128120911554</v>
      </c>
      <c r="L241" s="2">
        <f>TREND(Calibration!$A$2:$A$4,Calibration!$C$2:$C$4,E241)</f>
        <v>649.70684552930027</v>
      </c>
      <c r="M241" s="2">
        <f>TREND(Calibration!$A$2:$A$4,Calibration!$D$2:$D$4,G241)</f>
        <v>635.7412555835607</v>
      </c>
    </row>
    <row r="242" spans="1:13" x14ac:dyDescent="0.25">
      <c r="A242">
        <v>1199846</v>
      </c>
      <c r="B242">
        <v>15.04300022</v>
      </c>
      <c r="C242">
        <v>0.64910000999999995</v>
      </c>
      <c r="D242">
        <v>743.84497069999998</v>
      </c>
      <c r="E242">
        <v>1.61090004</v>
      </c>
      <c r="F242">
        <v>1018.93798828</v>
      </c>
      <c r="G242">
        <v>1.6293</v>
      </c>
      <c r="H242">
        <v>9.9000003020963209E+37</v>
      </c>
      <c r="K242" s="2">
        <f>TREND(Calibration!$A$2:$A$4,Calibration!$B$2:$B$4,C242)</f>
        <v>414.84578255834413</v>
      </c>
      <c r="L242" s="2">
        <f>TREND(Calibration!$A$2:$A$4,Calibration!$C$2:$C$4,E242)</f>
        <v>631.98599945792853</v>
      </c>
      <c r="M242" s="2">
        <f>TREND(Calibration!$A$2:$A$4,Calibration!$D$2:$D$4,G242)</f>
        <v>630.6294801221303</v>
      </c>
    </row>
    <row r="243" spans="1:13" x14ac:dyDescent="0.25">
      <c r="A243">
        <v>1204846</v>
      </c>
      <c r="B243">
        <v>15.0170002</v>
      </c>
      <c r="C243">
        <v>0.65130001000000004</v>
      </c>
      <c r="D243">
        <v>949.63897704999999</v>
      </c>
      <c r="E243">
        <v>1.63849998</v>
      </c>
      <c r="F243">
        <v>719.67901611000002</v>
      </c>
      <c r="G243">
        <v>1.6617000099999999</v>
      </c>
      <c r="H243">
        <v>9.9000003020963209E+37</v>
      </c>
      <c r="K243" s="2">
        <f>TREND(Calibration!$A$2:$A$4,Calibration!$B$2:$B$4,C243)</f>
        <v>416.19519837756286</v>
      </c>
      <c r="L243" s="2">
        <f>TREND(Calibration!$A$2:$A$4,Calibration!$C$2:$C$4,E243)</f>
        <v>643.15253572092161</v>
      </c>
      <c r="M243" s="2">
        <f>TREND(Calibration!$A$2:$A$4,Calibration!$D$2:$D$4,G243)</f>
        <v>643.98602652307432</v>
      </c>
    </row>
    <row r="244" spans="1:13" x14ac:dyDescent="0.25">
      <c r="A244">
        <v>1209845</v>
      </c>
      <c r="B244">
        <v>14.98400021</v>
      </c>
      <c r="C244">
        <v>0.64969999</v>
      </c>
      <c r="D244">
        <v>763.32702637</v>
      </c>
      <c r="E244">
        <v>1.72490001</v>
      </c>
      <c r="F244">
        <v>770.13702393000005</v>
      </c>
      <c r="G244">
        <v>1.6595</v>
      </c>
      <c r="H244">
        <v>9.9000003020963209E+37</v>
      </c>
      <c r="K244" s="2">
        <f>TREND(Calibration!$A$2:$A$4,Calibration!$B$2:$B$4,C244)</f>
        <v>415.21379278707821</v>
      </c>
      <c r="L244" s="2">
        <f>TREND(Calibration!$A$2:$A$4,Calibration!$C$2:$C$4,E244)</f>
        <v>678.10873736913845</v>
      </c>
      <c r="M244" s="2">
        <f>TREND(Calibration!$A$2:$A$4,Calibration!$D$2:$D$4,G244)</f>
        <v>643.0790966904126</v>
      </c>
    </row>
    <row r="245" spans="1:13" x14ac:dyDescent="0.25">
      <c r="A245">
        <v>1214846</v>
      </c>
      <c r="B245">
        <v>14.93599987</v>
      </c>
      <c r="C245">
        <v>0.65179997999999995</v>
      </c>
      <c r="D245">
        <v>1366.4079589800001</v>
      </c>
      <c r="E245">
        <v>1.74870002</v>
      </c>
      <c r="F245">
        <v>652.05297852000001</v>
      </c>
      <c r="G245">
        <v>1.6595</v>
      </c>
      <c r="H245">
        <v>9.9000003020963209E+37</v>
      </c>
      <c r="K245" s="2">
        <f>TREND(Calibration!$A$2:$A$4,Calibration!$B$2:$B$4,C245)</f>
        <v>416.50186538989681</v>
      </c>
      <c r="L245" s="2">
        <f>TREND(Calibration!$A$2:$A$4,Calibration!$C$2:$C$4,E245)</f>
        <v>687.73787695149247</v>
      </c>
      <c r="M245" s="2">
        <f>TREND(Calibration!$A$2:$A$4,Calibration!$D$2:$D$4,G245)</f>
        <v>643.0790966904126</v>
      </c>
    </row>
    <row r="246" spans="1:13" x14ac:dyDescent="0.25">
      <c r="A246">
        <v>1219846</v>
      </c>
      <c r="B246">
        <v>14.88399982</v>
      </c>
      <c r="C246">
        <v>0.64969999</v>
      </c>
      <c r="D246">
        <v>1268.06799316</v>
      </c>
      <c r="E246">
        <v>2.0267999200000002</v>
      </c>
      <c r="F246">
        <v>1042.9439697299999</v>
      </c>
      <c r="G246">
        <v>1.6487000000000001</v>
      </c>
      <c r="H246">
        <v>9.9000003020963209E+37</v>
      </c>
      <c r="K246" s="2">
        <f>TREND(Calibration!$A$2:$A$4,Calibration!$B$2:$B$4,C246)</f>
        <v>415.21379278707821</v>
      </c>
      <c r="L246" s="2">
        <f>TREND(Calibration!$A$2:$A$4,Calibration!$C$2:$C$4,E246)</f>
        <v>800.25307148034778</v>
      </c>
      <c r="M246" s="2">
        <f>TREND(Calibration!$A$2:$A$4,Calibration!$D$2:$D$4,G246)</f>
        <v>638.62691593089448</v>
      </c>
    </row>
    <row r="247" spans="1:13" x14ac:dyDescent="0.25">
      <c r="A247">
        <v>1224895</v>
      </c>
      <c r="B247">
        <v>14.850999829999999</v>
      </c>
      <c r="C247">
        <v>0.64529996999999995</v>
      </c>
      <c r="D247">
        <v>1325.2110595700001</v>
      </c>
      <c r="E247">
        <v>1.7950999700000001</v>
      </c>
      <c r="F247">
        <v>1100.9489746100001</v>
      </c>
      <c r="G247">
        <v>1.6492999800000001</v>
      </c>
      <c r="H247">
        <v>9.9000003020963209E+37</v>
      </c>
      <c r="K247" s="2">
        <f>TREND(Calibration!$A$2:$A$4,Calibration!$B$2:$B$4,C247)</f>
        <v>412.51494888122426</v>
      </c>
      <c r="L247" s="2">
        <f>TREND(Calibration!$A$2:$A$4,Calibration!$C$2:$C$4,E247)</f>
        <v>706.51062516312129</v>
      </c>
      <c r="M247" s="2">
        <f>TREND(Calibration!$A$2:$A$4,Calibration!$D$2:$D$4,G247)</f>
        <v>638.87425106164403</v>
      </c>
    </row>
    <row r="248" spans="1:13" x14ac:dyDescent="0.25">
      <c r="A248">
        <v>1229846</v>
      </c>
      <c r="B248">
        <v>14.77999973</v>
      </c>
      <c r="C248">
        <v>0.64859997999999996</v>
      </c>
      <c r="D248">
        <v>9.9000003020963209E+37</v>
      </c>
      <c r="E248">
        <v>1.8334000100000001</v>
      </c>
      <c r="F248">
        <v>734.18902588000003</v>
      </c>
      <c r="G248">
        <v>1.6492999800000001</v>
      </c>
      <c r="H248">
        <v>9.9000003020963209E+37</v>
      </c>
      <c r="K248" s="2">
        <f>TREND(Calibration!$A$2:$A$4,Calibration!$B$2:$B$4,C248)</f>
        <v>414.53907874376057</v>
      </c>
      <c r="L248" s="2">
        <f>TREND(Calibration!$A$2:$A$4,Calibration!$C$2:$C$4,E248)</f>
        <v>722.006267020824</v>
      </c>
      <c r="M248" s="2">
        <f>TREND(Calibration!$A$2:$A$4,Calibration!$D$2:$D$4,G248)</f>
        <v>638.87425106164403</v>
      </c>
    </row>
    <row r="249" spans="1:13" x14ac:dyDescent="0.25">
      <c r="A249">
        <v>1234845</v>
      </c>
      <c r="B249">
        <v>14.727999690000001</v>
      </c>
      <c r="C249">
        <v>0.65399998000000004</v>
      </c>
      <c r="D249">
        <v>827.15301513999998</v>
      </c>
      <c r="E249">
        <v>1.74699998</v>
      </c>
      <c r="F249">
        <v>942.96197510000002</v>
      </c>
      <c r="G249">
        <v>1.6557999800000001</v>
      </c>
      <c r="H249">
        <v>9.9000003020963209E+37</v>
      </c>
      <c r="K249" s="2">
        <f>TREND(Calibration!$A$2:$A$4,Calibration!$B$2:$B$4,C249)</f>
        <v>417.85128120911554</v>
      </c>
      <c r="L249" s="2">
        <f>TREND(Calibration!$A$2:$A$4,Calibration!$C$2:$C$4,E249)</f>
        <v>687.05006537260715</v>
      </c>
      <c r="M249" s="2">
        <f>TREND(Calibration!$A$2:$A$4,Calibration!$D$2:$D$4,G249)</f>
        <v>641.55380429653928</v>
      </c>
    </row>
    <row r="250" spans="1:13" x14ac:dyDescent="0.25">
      <c r="A250">
        <v>1239847</v>
      </c>
      <c r="B250">
        <v>14.708999629999999</v>
      </c>
      <c r="C250">
        <v>0.64529996999999995</v>
      </c>
      <c r="D250">
        <v>9.9000003020963209E+37</v>
      </c>
      <c r="E250">
        <v>1.7183999999999999</v>
      </c>
      <c r="F250">
        <v>943.22100829999999</v>
      </c>
      <c r="G250">
        <v>1.66820002</v>
      </c>
      <c r="H250">
        <v>9.9000003020963209E+37</v>
      </c>
      <c r="K250" s="2">
        <f>TREND(Calibration!$A$2:$A$4,Calibration!$B$2:$B$4,C250)</f>
        <v>412.51494888122426</v>
      </c>
      <c r="L250" s="2">
        <f>TREND(Calibration!$A$2:$A$4,Calibration!$C$2:$C$4,E250)</f>
        <v>675.47892739944939</v>
      </c>
      <c r="M250" s="2">
        <f>TREND(Calibration!$A$2:$A$4,Calibration!$D$2:$D$4,G250)</f>
        <v>646.66558388035924</v>
      </c>
    </row>
    <row r="251" spans="1:13" x14ac:dyDescent="0.25">
      <c r="A251">
        <v>1244846</v>
      </c>
      <c r="B251">
        <v>14.64099979</v>
      </c>
      <c r="C251">
        <v>0.65240001999999997</v>
      </c>
      <c r="D251">
        <v>897.54302978999999</v>
      </c>
      <c r="E251">
        <v>1.72969997</v>
      </c>
      <c r="F251">
        <v>9.9000003020963209E+37</v>
      </c>
      <c r="G251">
        <v>1.6617000099999999</v>
      </c>
      <c r="H251">
        <v>9.9000003020963209E+37</v>
      </c>
      <c r="K251" s="2">
        <f>TREND(Calibration!$A$2:$A$4,Calibration!$B$2:$B$4,C251)</f>
        <v>416.86991242088044</v>
      </c>
      <c r="L251" s="2">
        <f>TREND(Calibration!$A$2:$A$4,Calibration!$C$2:$C$4,E251)</f>
        <v>680.05073171408685</v>
      </c>
      <c r="M251" s="2">
        <f>TREND(Calibration!$A$2:$A$4,Calibration!$D$2:$D$4,G251)</f>
        <v>643.98602652307432</v>
      </c>
    </row>
    <row r="252" spans="1:13" x14ac:dyDescent="0.25">
      <c r="A252">
        <v>1249846</v>
      </c>
      <c r="B252">
        <v>14.50399971</v>
      </c>
      <c r="C252">
        <v>0.65339999999999998</v>
      </c>
      <c r="D252">
        <v>9.9000003020963209E+37</v>
      </c>
      <c r="E252">
        <v>1.92250001</v>
      </c>
      <c r="F252">
        <v>1344.9589843700001</v>
      </c>
      <c r="G252">
        <v>1.6288000300000001</v>
      </c>
      <c r="H252">
        <v>9.9000003020963209E+37</v>
      </c>
      <c r="K252" s="2">
        <f>TREND(Calibration!$A$2:$A$4,Calibration!$B$2:$B$4,C252)</f>
        <v>417.48327098038152</v>
      </c>
      <c r="L252" s="2">
        <f>TREND(Calibration!$A$2:$A$4,Calibration!$C$2:$C$4,E252)</f>
        <v>758.05483745368281</v>
      </c>
      <c r="M252" s="2">
        <f>TREND(Calibration!$A$2:$A$4,Calibration!$D$2:$D$4,G252)</f>
        <v>630.42337300969177</v>
      </c>
    </row>
    <row r="253" spans="1:13" x14ac:dyDescent="0.25">
      <c r="A253">
        <v>1254845</v>
      </c>
      <c r="B253">
        <v>14.397000309999999</v>
      </c>
      <c r="C253">
        <v>0.65130001000000004</v>
      </c>
      <c r="D253">
        <v>868.43200683999999</v>
      </c>
      <c r="E253">
        <v>1.9251999900000001</v>
      </c>
      <c r="F253">
        <v>1333.9010009799999</v>
      </c>
      <c r="G253">
        <v>1.6315000099999999</v>
      </c>
      <c r="H253">
        <v>9.9000003020963209E+37</v>
      </c>
      <c r="K253" s="2">
        <f>TREND(Calibration!$A$2:$A$4,Calibration!$B$2:$B$4,C253)</f>
        <v>416.19519837756286</v>
      </c>
      <c r="L253" s="2">
        <f>TREND(Calibration!$A$2:$A$4,Calibration!$C$2:$C$4,E253)</f>
        <v>759.14721028418012</v>
      </c>
      <c r="M253" s="2">
        <f>TREND(Calibration!$A$2:$A$4,Calibration!$D$2:$D$4,G253)</f>
        <v>631.53640995479202</v>
      </c>
    </row>
    <row r="254" spans="1:13" x14ac:dyDescent="0.25">
      <c r="A254">
        <v>1259845</v>
      </c>
      <c r="B254">
        <v>14.31299973</v>
      </c>
      <c r="C254">
        <v>0.65069997000000002</v>
      </c>
      <c r="D254">
        <v>177.41000366</v>
      </c>
      <c r="E254">
        <v>1.77079999</v>
      </c>
      <c r="F254">
        <v>9.9000003020963209E+37</v>
      </c>
      <c r="G254">
        <v>1.63629997</v>
      </c>
      <c r="H254">
        <v>892.40399170000001</v>
      </c>
      <c r="K254" s="2">
        <f>TREND(Calibration!$A$2:$A$4,Calibration!$B$2:$B$4,C254)</f>
        <v>415.82715134657923</v>
      </c>
      <c r="L254" s="2">
        <f>TREND(Calibration!$A$2:$A$4,Calibration!$C$2:$C$4,E254)</f>
        <v>696.67920495496116</v>
      </c>
      <c r="M254" s="2">
        <f>TREND(Calibration!$A$2:$A$4,Calibration!$D$2:$D$4,G254)</f>
        <v>633.51514046946409</v>
      </c>
    </row>
    <row r="255" spans="1:13" x14ac:dyDescent="0.25">
      <c r="A255">
        <v>1264846</v>
      </c>
      <c r="B255">
        <v>14.18299961</v>
      </c>
      <c r="C255">
        <v>0.65020001000000005</v>
      </c>
      <c r="D255">
        <v>1329.3139648399999</v>
      </c>
      <c r="E255">
        <v>1.6621999700000001</v>
      </c>
      <c r="F255">
        <v>1144.0600585899999</v>
      </c>
      <c r="G255">
        <v>1.63039994</v>
      </c>
      <c r="H255">
        <v>9.9000003020963209E+37</v>
      </c>
      <c r="K255" s="2">
        <f>TREND(Calibration!$A$2:$A$4,Calibration!$B$2:$B$4,C255)</f>
        <v>415.52049046795355</v>
      </c>
      <c r="L255" s="2">
        <f>TREND(Calibration!$A$2:$A$4,Calibration!$C$2:$C$4,E255)</f>
        <v>652.74120865889074</v>
      </c>
      <c r="M255" s="2">
        <f>TREND(Calibration!$A$2:$A$4,Calibration!$D$2:$D$4,G255)</f>
        <v>631.08291824292883</v>
      </c>
    </row>
    <row r="256" spans="1:13" x14ac:dyDescent="0.25">
      <c r="A256">
        <v>1269845</v>
      </c>
      <c r="B256">
        <v>14.147000309999999</v>
      </c>
      <c r="C256">
        <v>0.64749997999999997</v>
      </c>
      <c r="D256">
        <v>624.03900146000001</v>
      </c>
      <c r="E256">
        <v>1.66820002</v>
      </c>
      <c r="F256">
        <v>1285.7030029299999</v>
      </c>
      <c r="G256">
        <v>1.6578999800000001</v>
      </c>
      <c r="H256">
        <v>1368.0860595700001</v>
      </c>
      <c r="K256" s="2">
        <f>TREND(Calibration!$A$2:$A$4,Calibration!$B$2:$B$4,C256)</f>
        <v>413.8643708341512</v>
      </c>
      <c r="L256" s="2">
        <f>TREND(Calibration!$A$2:$A$4,Calibration!$C$2:$C$4,E256)</f>
        <v>655.16874204862893</v>
      </c>
      <c r="M256" s="2">
        <f>TREND(Calibration!$A$2:$A$4,Calibration!$D$2:$D$4,G256)</f>
        <v>642.41950611088998</v>
      </c>
    </row>
    <row r="257" spans="1:13" x14ac:dyDescent="0.25">
      <c r="A257">
        <v>1274845</v>
      </c>
      <c r="B257">
        <v>14.13099957</v>
      </c>
      <c r="C257">
        <v>0.64800000000000002</v>
      </c>
      <c r="D257">
        <v>1103.0229492200001</v>
      </c>
      <c r="E257">
        <v>1.6617000099999999</v>
      </c>
      <c r="F257">
        <v>1008.1799926800001</v>
      </c>
      <c r="G257">
        <v>1.64279997</v>
      </c>
      <c r="H257">
        <v>9.9000003020963209E+37</v>
      </c>
      <c r="K257" s="2">
        <f>TREND(Calibration!$A$2:$A$4,Calibration!$B$2:$B$4,C257)</f>
        <v>414.17106851502655</v>
      </c>
      <c r="L257" s="2">
        <f>TREND(Calibration!$A$2:$A$4,Calibration!$C$2:$C$4,E257)</f>
        <v>652.53893207893987</v>
      </c>
      <c r="M257" s="2">
        <f>TREND(Calibration!$A$2:$A$4,Calibration!$D$2:$D$4,G257)</f>
        <v>636.19469370435922</v>
      </c>
    </row>
    <row r="258" spans="1:13" x14ac:dyDescent="0.25">
      <c r="A258">
        <v>1279846</v>
      </c>
      <c r="B258">
        <v>14.118000029999999</v>
      </c>
      <c r="C258">
        <v>0.64800000000000002</v>
      </c>
      <c r="D258">
        <v>1004.4060058600001</v>
      </c>
      <c r="E258">
        <v>1.7503000500000001</v>
      </c>
      <c r="F258">
        <v>1155.1169433600001</v>
      </c>
      <c r="G258">
        <v>1.66869998</v>
      </c>
      <c r="H258">
        <v>1245.4720459</v>
      </c>
      <c r="K258" s="2">
        <f>TREND(Calibration!$A$2:$A$4,Calibration!$B$2:$B$4,C258)</f>
        <v>414.17106851502655</v>
      </c>
      <c r="L258" s="2">
        <f>TREND(Calibration!$A$2:$A$4,Calibration!$C$2:$C$4,E258)</f>
        <v>688.38522593184814</v>
      </c>
      <c r="M258" s="2">
        <f>TREND(Calibration!$A$2:$A$4,Calibration!$D$2:$D$4,G258)</f>
        <v>646.8716868704081</v>
      </c>
    </row>
    <row r="259" spans="1:13" x14ac:dyDescent="0.25">
      <c r="A259">
        <v>1284845</v>
      </c>
      <c r="B259">
        <v>14.09200001</v>
      </c>
      <c r="C259">
        <v>0.65130001000000004</v>
      </c>
      <c r="D259">
        <v>949.27301024999997</v>
      </c>
      <c r="E259">
        <v>1.7632000400000001</v>
      </c>
      <c r="F259">
        <v>1138.4899902300001</v>
      </c>
      <c r="G259">
        <v>1.65629995</v>
      </c>
      <c r="H259">
        <v>9.9000003020963209E+37</v>
      </c>
      <c r="K259" s="2">
        <f>TREND(Calibration!$A$2:$A$4,Calibration!$B$2:$B$4,C259)</f>
        <v>416.19519837756286</v>
      </c>
      <c r="L259" s="2">
        <f>TREND(Calibration!$A$2:$A$4,Calibration!$C$2:$C$4,E259)</f>
        <v>693.60437518098581</v>
      </c>
      <c r="M259" s="2">
        <f>TREND(Calibration!$A$2:$A$4,Calibration!$D$2:$D$4,G259)</f>
        <v>641.7599114089777</v>
      </c>
    </row>
    <row r="260" spans="1:13" x14ac:dyDescent="0.25">
      <c r="A260">
        <v>1289858</v>
      </c>
      <c r="B260">
        <v>14.02099991</v>
      </c>
      <c r="C260">
        <v>0.64529996999999995</v>
      </c>
      <c r="D260">
        <v>9.9000003020963209E+37</v>
      </c>
      <c r="E260">
        <v>1.7599999900000001</v>
      </c>
      <c r="F260">
        <v>791.61401366999996</v>
      </c>
      <c r="G260">
        <v>1.6574000099999999</v>
      </c>
      <c r="H260">
        <v>9.9000003020963209E+37</v>
      </c>
      <c r="K260" s="2">
        <f>TREND(Calibration!$A$2:$A$4,Calibration!$B$2:$B$4,C260)</f>
        <v>412.51494888122426</v>
      </c>
      <c r="L260" s="2">
        <f>TREND(Calibration!$A$2:$A$4,Calibration!$C$2:$C$4,E260)</f>
        <v>692.30968126612981</v>
      </c>
      <c r="M260" s="2">
        <f>TREND(Calibration!$A$2:$A$4,Calibration!$D$2:$D$4,G260)</f>
        <v>642.21339899845134</v>
      </c>
    </row>
    <row r="261" spans="1:13" x14ac:dyDescent="0.25">
      <c r="A261">
        <v>1294846</v>
      </c>
      <c r="B261">
        <v>14.05000019</v>
      </c>
      <c r="C261">
        <v>0.65020001000000005</v>
      </c>
      <c r="D261">
        <v>448.74700927999999</v>
      </c>
      <c r="E261">
        <v>1.72329998</v>
      </c>
      <c r="F261">
        <v>9.9000003020963209E+37</v>
      </c>
      <c r="G261">
        <v>1.66820002</v>
      </c>
      <c r="H261">
        <v>884.01800536999997</v>
      </c>
      <c r="K261" s="2">
        <f>TREND(Calibration!$A$2:$A$4,Calibration!$B$2:$B$4,C261)</f>
        <v>415.52049046795355</v>
      </c>
      <c r="L261" s="2">
        <f>TREND(Calibration!$A$2:$A$4,Calibration!$C$2:$C$4,E261)</f>
        <v>677.46138838878278</v>
      </c>
      <c r="M261" s="2">
        <f>TREND(Calibration!$A$2:$A$4,Calibration!$D$2:$D$4,G261)</f>
        <v>646.66558388035924</v>
      </c>
    </row>
    <row r="262" spans="1:13" x14ac:dyDescent="0.25">
      <c r="A262">
        <v>1299846</v>
      </c>
      <c r="B262">
        <v>14.036999700000001</v>
      </c>
      <c r="C262">
        <v>0.65069997000000002</v>
      </c>
      <c r="D262">
        <v>844.39001465000001</v>
      </c>
      <c r="E262">
        <v>1.7956000599999999</v>
      </c>
      <c r="F262">
        <v>9.9000003020963209E+37</v>
      </c>
      <c r="G262">
        <v>1.6670999500000001</v>
      </c>
      <c r="H262">
        <v>9.9000003020963209E+37</v>
      </c>
      <c r="K262" s="2">
        <f>TREND(Calibration!$A$2:$A$4,Calibration!$B$2:$B$4,C262)</f>
        <v>415.82715134657923</v>
      </c>
      <c r="L262" s="2">
        <f>TREND(Calibration!$A$2:$A$4,Calibration!$C$2:$C$4,E262)</f>
        <v>706.71295433919045</v>
      </c>
      <c r="M262" s="2">
        <f>TREND(Calibration!$A$2:$A$4,Calibration!$D$2:$D$4,G262)</f>
        <v>646.21209216849593</v>
      </c>
    </row>
    <row r="263" spans="1:13" x14ac:dyDescent="0.25">
      <c r="A263">
        <v>1304846</v>
      </c>
      <c r="B263">
        <v>14.0340004</v>
      </c>
      <c r="C263">
        <v>0.64700000999999996</v>
      </c>
      <c r="D263">
        <v>992.60400390999996</v>
      </c>
      <c r="E263">
        <v>1.9543999400000001</v>
      </c>
      <c r="F263">
        <v>9.9000003020963209E+37</v>
      </c>
      <c r="G263">
        <v>1.65199995</v>
      </c>
      <c r="H263">
        <v>9.9000003020963209E+37</v>
      </c>
      <c r="K263" s="2">
        <f>TREND(Calibration!$A$2:$A$4,Calibration!$B$2:$B$4,C263)</f>
        <v>413.5577038218172</v>
      </c>
      <c r="L263" s="2">
        <f>TREND(Calibration!$A$2:$A$4,Calibration!$C$2:$C$4,E263)</f>
        <v>770.96108743581829</v>
      </c>
      <c r="M263" s="2">
        <f>TREND(Calibration!$A$2:$A$4,Calibration!$D$2:$D$4,G263)</f>
        <v>639.98728388435472</v>
      </c>
    </row>
    <row r="264" spans="1:13" x14ac:dyDescent="0.25">
      <c r="A264">
        <v>1309845</v>
      </c>
      <c r="B264">
        <v>14.005000109999999</v>
      </c>
      <c r="C264">
        <v>0.64429997999999999</v>
      </c>
      <c r="D264">
        <v>621.96502685999997</v>
      </c>
      <c r="E264">
        <v>1.7885999699999999</v>
      </c>
      <c r="F264">
        <v>1352.89294434</v>
      </c>
      <c r="G264">
        <v>1.64279997</v>
      </c>
      <c r="H264">
        <v>9.9000003020963209E+37</v>
      </c>
      <c r="K264" s="2">
        <f>TREND(Calibration!$A$2:$A$4,Calibration!$B$2:$B$4,C264)</f>
        <v>411.90158418801497</v>
      </c>
      <c r="L264" s="2">
        <f>TREND(Calibration!$A$2:$A$4,Calibration!$C$2:$C$4,E264)</f>
        <v>703.88081923928758</v>
      </c>
      <c r="M264" s="2">
        <f>TREND(Calibration!$A$2:$A$4,Calibration!$D$2:$D$4,G264)</f>
        <v>636.19469370435922</v>
      </c>
    </row>
    <row r="265" spans="1:13" x14ac:dyDescent="0.25">
      <c r="A265">
        <v>1314846</v>
      </c>
      <c r="B265">
        <v>14.03100014</v>
      </c>
      <c r="C265">
        <v>0.64639997000000005</v>
      </c>
      <c r="D265">
        <v>477.72100829999999</v>
      </c>
      <c r="E265">
        <v>1.7496999499999999</v>
      </c>
      <c r="F265">
        <v>1116.6140136700001</v>
      </c>
      <c r="G265">
        <v>1.64059997</v>
      </c>
      <c r="H265">
        <v>9.9000003020963209E+37</v>
      </c>
      <c r="K265" s="2">
        <f>TREND(Calibration!$A$2:$A$4,Calibration!$B$2:$B$4,C265)</f>
        <v>413.18965679083362</v>
      </c>
      <c r="L265" s="2">
        <f>TREND(Calibration!$A$2:$A$4,Calibration!$C$2:$C$4,E265)</f>
        <v>688.14243415724911</v>
      </c>
      <c r="M265" s="2">
        <f>TREND(Calibration!$A$2:$A$4,Calibration!$D$2:$D$4,G265)</f>
        <v>635.28776799408706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125</v>
      </c>
      <c r="B2">
        <v>14.02099991</v>
      </c>
      <c r="C2">
        <v>0.64639997000000005</v>
      </c>
      <c r="D2">
        <v>372.01599120999998</v>
      </c>
      <c r="E2">
        <v>1.68110001</v>
      </c>
      <c r="F2">
        <v>9.9000003020963209E+37</v>
      </c>
      <c r="G2">
        <v>1.63849998</v>
      </c>
      <c r="H2">
        <v>9.9000003020963209E+37</v>
      </c>
      <c r="J2" s="2">
        <f>TREND(Calibration!$A$2:$A$4,Calibration!$B$2:$B$4,C2)</f>
        <v>413.18965679083362</v>
      </c>
      <c r="K2" s="2">
        <f>TREND(Calibration!$A$2:$A$4,Calibration!$C$2:$C$4,E2)</f>
        <v>660.38789129776671</v>
      </c>
      <c r="L2" s="2">
        <f>TREND(Calibration!$A$2:$A$4,Calibration!$D$2:$D$4,G2)</f>
        <v>634.4220703021258</v>
      </c>
      <c r="N2" s="2">
        <f>AVERAGE(J2:J121)</f>
        <v>420.5025902048535</v>
      </c>
    </row>
    <row r="3" spans="1:14" x14ac:dyDescent="0.25">
      <c r="A3">
        <v>5090</v>
      </c>
      <c r="B3">
        <v>14.01399994</v>
      </c>
      <c r="C3">
        <v>0.63829999999999998</v>
      </c>
      <c r="D3">
        <v>741.59197998000002</v>
      </c>
      <c r="E3">
        <v>1.70270002</v>
      </c>
      <c r="F3">
        <v>1138.24902344</v>
      </c>
      <c r="G3">
        <v>1.6368999500000001</v>
      </c>
      <c r="H3">
        <v>9.9000003020963209E+37</v>
      </c>
      <c r="J3" s="2">
        <f>TREND(Calibration!$A$2:$A$4,Calibration!$B$2:$B$4,C3)</f>
        <v>408.22137149392597</v>
      </c>
      <c r="K3" s="2">
        <f>TREND(Calibration!$A$2:$A$4,Calibration!$C$2:$C$4,E3)</f>
        <v>669.12694272128465</v>
      </c>
      <c r="L3" s="2">
        <f>TREND(Calibration!$A$2:$A$4,Calibration!$D$2:$D$4,G3)</f>
        <v>633.76247560021363</v>
      </c>
    </row>
    <row r="4" spans="1:14" x14ac:dyDescent="0.25">
      <c r="A4">
        <v>10091</v>
      </c>
      <c r="B4">
        <v>14.065999980000001</v>
      </c>
      <c r="C4">
        <v>0.64700000999999996</v>
      </c>
      <c r="D4">
        <v>198.36300659</v>
      </c>
      <c r="E4">
        <v>1.7508000100000001</v>
      </c>
      <c r="F4">
        <v>9.9000003020963209E+37</v>
      </c>
      <c r="G4">
        <v>1.61960006</v>
      </c>
      <c r="H4">
        <v>984.47302246000004</v>
      </c>
      <c r="J4" s="2">
        <f>TREND(Calibration!$A$2:$A$4,Calibration!$B$2:$B$4,C4)</f>
        <v>413.5577038218172</v>
      </c>
      <c r="K4" s="2">
        <f>TREND(Calibration!$A$2:$A$4,Calibration!$C$2:$C$4,E4)</f>
        <v>688.58750251179879</v>
      </c>
      <c r="L4" s="2">
        <f>TREND(Calibration!$A$2:$A$4,Calibration!$D$2:$D$4,G4)</f>
        <v>626.63078695208583</v>
      </c>
    </row>
    <row r="5" spans="1:14" x14ac:dyDescent="0.25">
      <c r="A5">
        <v>15092</v>
      </c>
      <c r="B5">
        <v>14.005000109999999</v>
      </c>
      <c r="C5">
        <v>0.64370000000000005</v>
      </c>
      <c r="D5">
        <v>1340.9139404299999</v>
      </c>
      <c r="E5">
        <v>1.74109995</v>
      </c>
      <c r="F5">
        <v>1133.91699219</v>
      </c>
      <c r="G5">
        <v>1.6309000300000001</v>
      </c>
      <c r="H5">
        <v>9.9000003020963209E+37</v>
      </c>
      <c r="J5" s="2">
        <f>TREND(Calibration!$A$2:$A$4,Calibration!$B$2:$B$4,C5)</f>
        <v>411.53357395928094</v>
      </c>
      <c r="K5" s="2">
        <f>TREND(Calibration!$A$2:$A$4,Calibration!$C$2:$C$4,E5)</f>
        <v>684.66299862725384</v>
      </c>
      <c r="L5" s="2">
        <f>TREND(Calibration!$A$2:$A$4,Calibration!$D$2:$D$4,G5)</f>
        <v>631.28907482404247</v>
      </c>
    </row>
    <row r="6" spans="1:14" x14ac:dyDescent="0.25">
      <c r="A6">
        <v>20093</v>
      </c>
      <c r="B6">
        <v>13.972000120000001</v>
      </c>
      <c r="C6">
        <v>0.65020001000000005</v>
      </c>
      <c r="D6">
        <v>444.96899414000001</v>
      </c>
      <c r="E6">
        <v>1.61899996</v>
      </c>
      <c r="F6">
        <v>1271.9949951200001</v>
      </c>
      <c r="G6">
        <v>1.6335999999999999</v>
      </c>
      <c r="H6">
        <v>9.9000003020963209E+37</v>
      </c>
      <c r="J6" s="2">
        <f>TREND(Calibration!$A$2:$A$4,Calibration!$B$2:$B$4,C6)</f>
        <v>415.52049046795355</v>
      </c>
      <c r="K6" s="2">
        <f>TREND(Calibration!$A$2:$A$4,Calibration!$C$2:$C$4,E6)</f>
        <v>635.26310985770999</v>
      </c>
      <c r="L6" s="2">
        <f>TREND(Calibration!$A$2:$A$4,Calibration!$D$2:$D$4,G6)</f>
        <v>632.40210764675328</v>
      </c>
    </row>
    <row r="7" spans="1:14" x14ac:dyDescent="0.25">
      <c r="A7">
        <v>25093</v>
      </c>
      <c r="B7">
        <v>14.02099991</v>
      </c>
      <c r="C7">
        <v>0.65240001999999997</v>
      </c>
      <c r="D7">
        <v>764.09301758000004</v>
      </c>
      <c r="E7">
        <v>1.6088000499999999</v>
      </c>
      <c r="F7">
        <v>1013.41900635</v>
      </c>
      <c r="G7">
        <v>1.6223000299999999</v>
      </c>
      <c r="H7">
        <v>9.9000003020963209E+37</v>
      </c>
      <c r="J7" s="2">
        <f>TREND(Calibration!$A$2:$A$4,Calibration!$B$2:$B$4,C7)</f>
        <v>416.86991242088044</v>
      </c>
      <c r="K7" s="2">
        <f>TREND(Calibration!$A$2:$A$4,Calibration!$C$2:$C$4,E7)</f>
        <v>631.13637389762209</v>
      </c>
      <c r="L7" s="2">
        <f>TREND(Calibration!$A$2:$A$4,Calibration!$D$2:$D$4,G7)</f>
        <v>627.74381977479652</v>
      </c>
    </row>
    <row r="8" spans="1:14" x14ac:dyDescent="0.25">
      <c r="A8">
        <v>30095</v>
      </c>
      <c r="B8">
        <v>14.102000240000001</v>
      </c>
      <c r="C8">
        <v>0.65780002000000004</v>
      </c>
      <c r="D8">
        <v>849.28100586000005</v>
      </c>
      <c r="E8">
        <v>1.6060999600000001</v>
      </c>
      <c r="F8">
        <v>840.46197510000002</v>
      </c>
      <c r="G8">
        <v>1.6293</v>
      </c>
      <c r="H8">
        <v>1344.22595215</v>
      </c>
      <c r="J8" s="2">
        <f>TREND(Calibration!$A$2:$A$4,Calibration!$B$2:$B$4,C8)</f>
        <v>420.18211488623547</v>
      </c>
      <c r="K8" s="2">
        <f>TREND(Calibration!$A$2:$A$4,Calibration!$C$2:$C$4,E8)</f>
        <v>630.04395656271697</v>
      </c>
      <c r="L8" s="2">
        <f>TREND(Calibration!$A$2:$A$4,Calibration!$D$2:$D$4,G8)</f>
        <v>630.6294801221303</v>
      </c>
    </row>
    <row r="9" spans="1:14" x14ac:dyDescent="0.25">
      <c r="A9">
        <v>35095</v>
      </c>
      <c r="B9">
        <v>14.14099979</v>
      </c>
      <c r="C9">
        <v>0.66530001000000005</v>
      </c>
      <c r="D9">
        <v>928.76000977000001</v>
      </c>
      <c r="E9">
        <v>1.5850000399999999</v>
      </c>
      <c r="F9">
        <v>1051.9709472699999</v>
      </c>
      <c r="G9">
        <v>1.63629997</v>
      </c>
      <c r="H9">
        <v>9.9000003020963209E+37</v>
      </c>
      <c r="J9" s="2">
        <f>TREND(Calibration!$A$2:$A$4,Calibration!$B$2:$B$4,C9)</f>
        <v>424.7823899544091</v>
      </c>
      <c r="K9" s="2">
        <f>TREND(Calibration!$A$2:$A$4,Calibration!$C$2:$C$4,E9)</f>
        <v>621.50723431526808</v>
      </c>
      <c r="L9" s="2">
        <f>TREND(Calibration!$A$2:$A$4,Calibration!$D$2:$D$4,G9)</f>
        <v>633.51514046946409</v>
      </c>
    </row>
    <row r="10" spans="1:14" x14ac:dyDescent="0.25">
      <c r="A10">
        <v>40095</v>
      </c>
      <c r="B10">
        <v>14.12199974</v>
      </c>
      <c r="C10">
        <v>0.66860001999999996</v>
      </c>
      <c r="D10">
        <v>9.9000003020963209E+37</v>
      </c>
      <c r="E10">
        <v>1.6881999999999999</v>
      </c>
      <c r="F10">
        <v>212.65400696</v>
      </c>
      <c r="G10">
        <v>1.6266000300000001</v>
      </c>
      <c r="H10">
        <v>9.9000003020963209E+37</v>
      </c>
      <c r="J10" s="2">
        <f>TREND(Calibration!$A$2:$A$4,Calibration!$B$2:$B$4,C10)</f>
        <v>426.8065198169453</v>
      </c>
      <c r="K10" s="2">
        <f>TREND(Calibration!$A$2:$A$4,Calibration!$C$2:$C$4,E10)</f>
        <v>663.2604444917913</v>
      </c>
      <c r="L10" s="2">
        <f>TREND(Calibration!$A$2:$A$4,Calibration!$D$2:$D$4,G10)</f>
        <v>629.51644729941961</v>
      </c>
    </row>
    <row r="11" spans="1:14" x14ac:dyDescent="0.25">
      <c r="A11">
        <v>45095</v>
      </c>
      <c r="B11">
        <v>14.192999840000001</v>
      </c>
      <c r="C11">
        <v>0.67559999000000004</v>
      </c>
      <c r="D11">
        <v>603.68597411999997</v>
      </c>
      <c r="E11">
        <v>1.6504000400000001</v>
      </c>
      <c r="F11">
        <v>9.9000003020963209E+37</v>
      </c>
      <c r="G11">
        <v>1.6244000199999999</v>
      </c>
      <c r="H11">
        <v>1222.91699219</v>
      </c>
      <c r="J11" s="2">
        <f>TREND(Calibration!$A$2:$A$4,Calibration!$B$2:$B$4,C11)</f>
        <v>431.10009720424364</v>
      </c>
      <c r="K11" s="2">
        <f>TREND(Calibration!$A$2:$A$4,Calibration!$C$2:$C$4,E11)</f>
        <v>647.96712776430263</v>
      </c>
      <c r="L11" s="2">
        <f>TREND(Calibration!$A$2:$A$4,Calibration!$D$2:$D$4,G11)</f>
        <v>628.60951746675767</v>
      </c>
    </row>
    <row r="12" spans="1:14" x14ac:dyDescent="0.25">
      <c r="A12">
        <v>50096</v>
      </c>
      <c r="B12">
        <v>14.244999890000001</v>
      </c>
      <c r="C12">
        <v>0.66860001999999996</v>
      </c>
      <c r="D12">
        <v>9.9000003020963209E+37</v>
      </c>
      <c r="E12">
        <v>1.6729999799999999</v>
      </c>
      <c r="F12">
        <v>320.99301147</v>
      </c>
      <c r="G12">
        <v>1.6266000300000001</v>
      </c>
      <c r="H12">
        <v>9.9000003020963209E+37</v>
      </c>
      <c r="J12" s="2">
        <f>TREND(Calibration!$A$2:$A$4,Calibration!$B$2:$B$4,C12)</f>
        <v>426.8065198169453</v>
      </c>
      <c r="K12" s="2">
        <f>TREND(Calibration!$A$2:$A$4,Calibration!$C$2:$C$4,E12)</f>
        <v>657.11073639357733</v>
      </c>
      <c r="L12" s="2">
        <f>TREND(Calibration!$A$2:$A$4,Calibration!$D$2:$D$4,G12)</f>
        <v>629.51644729941961</v>
      </c>
    </row>
    <row r="13" spans="1:14" x14ac:dyDescent="0.25">
      <c r="A13">
        <v>55095</v>
      </c>
      <c r="B13">
        <v>14.368000029999999</v>
      </c>
      <c r="C13">
        <v>0.67510002999999996</v>
      </c>
      <c r="D13">
        <v>638.07202147999999</v>
      </c>
      <c r="E13">
        <v>1.6605999499999999</v>
      </c>
      <c r="F13">
        <v>9.9000003020963209E+37</v>
      </c>
      <c r="G13">
        <v>1.63250005</v>
      </c>
      <c r="H13">
        <v>1106.8289794899999</v>
      </c>
      <c r="J13" s="2">
        <f>TREND(Calibration!$A$2:$A$4,Calibration!$B$2:$B$4,C13)</f>
        <v>430.7934363256179</v>
      </c>
      <c r="K13" s="2">
        <f>TREND(Calibration!$A$2:$A$4,Calibration!$C$2:$C$4,E13)</f>
        <v>652.0938637243903</v>
      </c>
      <c r="L13" s="2">
        <f>TREND(Calibration!$A$2:$A$4,Calibration!$D$2:$D$4,G13)</f>
        <v>631.94866540356509</v>
      </c>
    </row>
    <row r="14" spans="1:14" x14ac:dyDescent="0.25">
      <c r="A14">
        <v>60095</v>
      </c>
      <c r="B14">
        <v>14.397000309999999</v>
      </c>
      <c r="C14">
        <v>0.67290002000000004</v>
      </c>
      <c r="D14">
        <v>9.9000003020963209E+37</v>
      </c>
      <c r="E14">
        <v>1.65409994</v>
      </c>
      <c r="F14">
        <v>988.26702881000006</v>
      </c>
      <c r="G14">
        <v>1.6276999700000001</v>
      </c>
      <c r="H14">
        <v>9.9000003020963209E+37</v>
      </c>
      <c r="J14" s="2">
        <f>TREND(Calibration!$A$2:$A$4,Calibration!$B$2:$B$4,C14)</f>
        <v>429.44401437269096</v>
      </c>
      <c r="K14" s="2">
        <f>TREND(Calibration!$A$2:$A$4,Calibration!$C$2:$C$4,E14)</f>
        <v>649.46405375470135</v>
      </c>
      <c r="L14" s="2">
        <f>TREND(Calibration!$A$2:$A$4,Calibration!$D$2:$D$4,G14)</f>
        <v>629.96988542021813</v>
      </c>
    </row>
    <row r="15" spans="1:14" x14ac:dyDescent="0.25">
      <c r="A15">
        <v>65097</v>
      </c>
      <c r="B15">
        <v>14.475000380000001</v>
      </c>
      <c r="C15">
        <v>0.66970003</v>
      </c>
      <c r="D15">
        <v>850.87799071999996</v>
      </c>
      <c r="E15">
        <v>1.70220006</v>
      </c>
      <c r="F15">
        <v>1176.13793945</v>
      </c>
      <c r="G15">
        <v>1.6180000299999999</v>
      </c>
      <c r="H15">
        <v>9.9000003020963209E+37</v>
      </c>
      <c r="J15" s="2">
        <f>TREND(Calibration!$A$2:$A$4,Calibration!$B$2:$B$4,C15)</f>
        <v>427.48123386026293</v>
      </c>
      <c r="K15" s="2">
        <f>TREND(Calibration!$A$2:$A$4,Calibration!$C$2:$C$4,E15)</f>
        <v>668.924666141334</v>
      </c>
      <c r="L15" s="2">
        <f>TREND(Calibration!$A$2:$A$4,Calibration!$D$2:$D$4,G15)</f>
        <v>625.97119225017354</v>
      </c>
    </row>
    <row r="16" spans="1:14" x14ac:dyDescent="0.25">
      <c r="A16">
        <v>70097</v>
      </c>
      <c r="B16">
        <v>14.588999749999999</v>
      </c>
      <c r="C16">
        <v>0.65990000999999998</v>
      </c>
      <c r="D16">
        <v>595.21697998000002</v>
      </c>
      <c r="E16">
        <v>1.6439000399999999</v>
      </c>
      <c r="F16">
        <v>1226.5100097699999</v>
      </c>
      <c r="G16">
        <v>1.62549996</v>
      </c>
      <c r="H16">
        <v>9.9000003020963209E+37</v>
      </c>
      <c r="J16" s="2">
        <f>TREND(Calibration!$A$2:$A$4,Calibration!$B$2:$B$4,C16)</f>
        <v>421.47018748905407</v>
      </c>
      <c r="K16" s="2">
        <f>TREND(Calibration!$A$2:$A$4,Calibration!$C$2:$C$4,E16)</f>
        <v>645.3373218404688</v>
      </c>
      <c r="L16" s="2">
        <f>TREND(Calibration!$A$2:$A$4,Calibration!$D$2:$D$4,G16)</f>
        <v>629.0629555875563</v>
      </c>
    </row>
    <row r="17" spans="1:12" x14ac:dyDescent="0.25">
      <c r="A17">
        <v>75098</v>
      </c>
      <c r="B17">
        <v>14.73799992</v>
      </c>
      <c r="C17">
        <v>0.65829998000000001</v>
      </c>
      <c r="D17">
        <v>574.84399413999995</v>
      </c>
      <c r="E17">
        <v>1.6444000000000001</v>
      </c>
      <c r="F17">
        <v>1093.6619873</v>
      </c>
      <c r="G17">
        <v>1.6319999700000001</v>
      </c>
      <c r="H17">
        <v>9.9000003020963209E+37</v>
      </c>
      <c r="J17" s="2">
        <f>TREND(Calibration!$A$2:$A$4,Calibration!$B$2:$B$4,C17)</f>
        <v>420.48877576486115</v>
      </c>
      <c r="K17" s="2">
        <f>TREND(Calibration!$A$2:$A$4,Calibration!$C$2:$C$4,E17)</f>
        <v>645.53959842041968</v>
      </c>
      <c r="L17" s="2">
        <f>TREND(Calibration!$A$2:$A$4,Calibration!$D$2:$D$4,G17)</f>
        <v>631.74251294484111</v>
      </c>
    </row>
    <row r="18" spans="1:12" x14ac:dyDescent="0.25">
      <c r="A18">
        <v>80098</v>
      </c>
      <c r="B18">
        <v>14.80000019</v>
      </c>
      <c r="C18">
        <v>0.66049999000000004</v>
      </c>
      <c r="D18">
        <v>726.44799805000002</v>
      </c>
      <c r="E18">
        <v>1.6454999400000001</v>
      </c>
      <c r="F18">
        <v>740.48199463000003</v>
      </c>
      <c r="G18">
        <v>1.6266000300000001</v>
      </c>
      <c r="H18">
        <v>9.9000003020963209E+37</v>
      </c>
      <c r="J18" s="2">
        <f>TREND(Calibration!$A$2:$A$4,Calibration!$B$2:$B$4,C18)</f>
        <v>421.83819771778815</v>
      </c>
      <c r="K18" s="2">
        <f>TREND(Calibration!$A$2:$A$4,Calibration!$C$2:$C$4,E18)</f>
        <v>645.98461822470608</v>
      </c>
      <c r="L18" s="2">
        <f>TREND(Calibration!$A$2:$A$4,Calibration!$D$2:$D$4,G18)</f>
        <v>629.51644729941961</v>
      </c>
    </row>
    <row r="19" spans="1:12" x14ac:dyDescent="0.25">
      <c r="A19">
        <v>85097</v>
      </c>
      <c r="B19">
        <v>14.838999749999999</v>
      </c>
      <c r="C19">
        <v>0.65780002000000004</v>
      </c>
      <c r="D19">
        <v>826.30499268000005</v>
      </c>
      <c r="E19">
        <v>1.6460000299999999</v>
      </c>
      <c r="F19">
        <v>838.62701416000004</v>
      </c>
      <c r="G19">
        <v>1.6266000300000001</v>
      </c>
      <c r="H19">
        <v>9.9000003020963209E+37</v>
      </c>
      <c r="J19" s="2">
        <f>TREND(Calibration!$A$2:$A$4,Calibration!$B$2:$B$4,C19)</f>
        <v>420.18211488623547</v>
      </c>
      <c r="K19" s="2">
        <f>TREND(Calibration!$A$2:$A$4,Calibration!$C$2:$C$4,E19)</f>
        <v>646.18694740077524</v>
      </c>
      <c r="L19" s="2">
        <f>TREND(Calibration!$A$2:$A$4,Calibration!$D$2:$D$4,G19)</f>
        <v>629.51644729941961</v>
      </c>
    </row>
    <row r="20" spans="1:12" x14ac:dyDescent="0.25">
      <c r="A20">
        <v>90097</v>
      </c>
      <c r="B20">
        <v>14.88099957</v>
      </c>
      <c r="C20">
        <v>0.66210002000000001</v>
      </c>
      <c r="D20">
        <v>499.48400879000002</v>
      </c>
      <c r="E20">
        <v>1.64769995</v>
      </c>
      <c r="F20">
        <v>9.9000003020963209E+37</v>
      </c>
      <c r="G20">
        <v>1.6460000299999999</v>
      </c>
      <c r="H20">
        <v>1063.6960449200001</v>
      </c>
      <c r="J20" s="2">
        <f>TREND(Calibration!$A$2:$A$4,Calibration!$B$2:$B$4,C20)</f>
        <v>422.81960944198107</v>
      </c>
      <c r="K20" s="2">
        <f>TREND(Calibration!$A$2:$A$4,Calibration!$C$2:$C$4,E20)</f>
        <v>646.87471042939728</v>
      </c>
      <c r="L20" s="2">
        <f>TREND(Calibration!$A$2:$A$4,Calibration!$D$2:$D$4,G20)</f>
        <v>637.51388310818368</v>
      </c>
    </row>
    <row r="21" spans="1:12" x14ac:dyDescent="0.25">
      <c r="A21">
        <v>95097</v>
      </c>
      <c r="B21">
        <v>14.89000034</v>
      </c>
      <c r="C21">
        <v>0.66210002000000001</v>
      </c>
      <c r="D21">
        <v>923.43298340000001</v>
      </c>
      <c r="E21">
        <v>1.67569995</v>
      </c>
      <c r="F21">
        <v>9.9000003020963209E+37</v>
      </c>
      <c r="G21">
        <v>1.6525000299999999</v>
      </c>
      <c r="H21">
        <v>9.9000003020963209E+37</v>
      </c>
      <c r="J21" s="2">
        <f>TREND(Calibration!$A$2:$A$4,Calibration!$B$2:$B$4,C21)</f>
        <v>422.81960944198107</v>
      </c>
      <c r="K21" s="2">
        <f>TREND(Calibration!$A$2:$A$4,Calibration!$C$2:$C$4,E21)</f>
        <v>658.2031051782194</v>
      </c>
      <c r="L21" s="2">
        <f>TREND(Calibration!$A$2:$A$4,Calibration!$D$2:$D$4,G21)</f>
        <v>640.19343634307882</v>
      </c>
    </row>
    <row r="22" spans="1:12" x14ac:dyDescent="0.25">
      <c r="A22">
        <v>100098</v>
      </c>
      <c r="B22">
        <v>14.94200039</v>
      </c>
      <c r="C22">
        <v>0.65780002000000004</v>
      </c>
      <c r="D22">
        <v>9.9000003020963209E+37</v>
      </c>
      <c r="E22">
        <v>1.6784000400000001</v>
      </c>
      <c r="F22">
        <v>1082.0350341799999</v>
      </c>
      <c r="G22">
        <v>1.6535999800000001</v>
      </c>
      <c r="H22">
        <v>9.9000003020963209E+37</v>
      </c>
      <c r="J22" s="2">
        <f>TREND(Calibration!$A$2:$A$4,Calibration!$B$2:$B$4,C22)</f>
        <v>420.18211488623547</v>
      </c>
      <c r="K22" s="2">
        <f>TREND(Calibration!$A$2:$A$4,Calibration!$C$2:$C$4,E22)</f>
        <v>659.29552251312464</v>
      </c>
      <c r="L22" s="2">
        <f>TREND(Calibration!$A$2:$A$4,Calibration!$D$2:$D$4,G22)</f>
        <v>640.64687858626701</v>
      </c>
    </row>
    <row r="23" spans="1:12" x14ac:dyDescent="0.25">
      <c r="A23">
        <v>105099</v>
      </c>
      <c r="B23">
        <v>14.99100018</v>
      </c>
      <c r="C23">
        <v>0.66320002</v>
      </c>
      <c r="D23">
        <v>652.69097899999997</v>
      </c>
      <c r="E23">
        <v>1.6876000200000001</v>
      </c>
      <c r="F23">
        <v>9.9000003020963209E+37</v>
      </c>
      <c r="G23">
        <v>1.64059997</v>
      </c>
      <c r="H23">
        <v>1147.8000488299999</v>
      </c>
      <c r="J23" s="2">
        <f>TREND(Calibration!$A$2:$A$4,Calibration!$B$2:$B$4,C23)</f>
        <v>423.49431735159038</v>
      </c>
      <c r="K23" s="2">
        <f>TREND(Calibration!$A$2:$A$4,Calibration!$C$2:$C$4,E23)</f>
        <v>663.01770126745566</v>
      </c>
      <c r="L23" s="2">
        <f>TREND(Calibration!$A$2:$A$4,Calibration!$D$2:$D$4,G23)</f>
        <v>635.28776799408706</v>
      </c>
    </row>
    <row r="24" spans="1:12" x14ac:dyDescent="0.25">
      <c r="A24">
        <v>110099</v>
      </c>
      <c r="B24">
        <v>14.980999949999999</v>
      </c>
      <c r="C24">
        <v>0.65670002000000005</v>
      </c>
      <c r="D24">
        <v>9.9000003020963209E+37</v>
      </c>
      <c r="E24">
        <v>1.7135000199999999</v>
      </c>
      <c r="F24">
        <v>910.36602783000001</v>
      </c>
      <c r="G24">
        <v>1.66439998</v>
      </c>
      <c r="H24">
        <v>9.9000003020963209E+37</v>
      </c>
      <c r="J24" s="2">
        <f>TREND(Calibration!$A$2:$A$4,Calibration!$B$2:$B$4,C24)</f>
        <v>419.5074069766261</v>
      </c>
      <c r="K24" s="2">
        <f>TREND(Calibration!$A$2:$A$4,Calibration!$C$2:$C$4,E24)</f>
        <v>673.496466410116</v>
      </c>
      <c r="L24" s="2">
        <f>TREND(Calibration!$A$2:$A$4,Calibration!$D$2:$D$4,G24)</f>
        <v>645.09905934578512</v>
      </c>
    </row>
    <row r="25" spans="1:12" x14ac:dyDescent="0.25">
      <c r="A25">
        <v>115111</v>
      </c>
      <c r="B25">
        <v>15.11100006</v>
      </c>
      <c r="C25">
        <v>0.65289998000000005</v>
      </c>
      <c r="D25">
        <v>649.48297118999994</v>
      </c>
      <c r="E25">
        <v>1.7010999899999999</v>
      </c>
      <c r="F25">
        <v>9.9000003020963209E+37</v>
      </c>
      <c r="G25">
        <v>1.65409994</v>
      </c>
      <c r="H25">
        <v>966.99700928000004</v>
      </c>
      <c r="J25" s="2">
        <f>TREND(Calibration!$A$2:$A$4,Calibration!$B$2:$B$4,C25)</f>
        <v>417.17657329950623</v>
      </c>
      <c r="K25" s="2">
        <f>TREND(Calibration!$A$2:$A$4,Calibration!$C$2:$C$4,E25)</f>
        <v>668.47959374092898</v>
      </c>
      <c r="L25" s="2">
        <f>TREND(Calibration!$A$2:$A$4,Calibration!$D$2:$D$4,G25)</f>
        <v>640.85298157631598</v>
      </c>
    </row>
    <row r="26" spans="1:12" x14ac:dyDescent="0.25">
      <c r="A26">
        <v>120099</v>
      </c>
      <c r="B26">
        <v>15.09500027</v>
      </c>
      <c r="C26">
        <v>0.64859997999999996</v>
      </c>
      <c r="D26">
        <v>9.9000003020963209E+37</v>
      </c>
      <c r="E26">
        <v>1.6886999600000001</v>
      </c>
      <c r="F26">
        <v>602.93298340000001</v>
      </c>
      <c r="G26">
        <v>1.64660001</v>
      </c>
      <c r="H26">
        <v>9.9000003020963209E+37</v>
      </c>
      <c r="J26" s="2">
        <f>TREND(Calibration!$A$2:$A$4,Calibration!$B$2:$B$4,C26)</f>
        <v>414.53907874376057</v>
      </c>
      <c r="K26" s="2">
        <f>TREND(Calibration!$A$2:$A$4,Calibration!$C$2:$C$4,E26)</f>
        <v>663.46272107174207</v>
      </c>
      <c r="L26" s="2">
        <f>TREND(Calibration!$A$2:$A$4,Calibration!$D$2:$D$4,G26)</f>
        <v>637.76121823893322</v>
      </c>
    </row>
    <row r="27" spans="1:12" x14ac:dyDescent="0.25">
      <c r="A27">
        <v>125100</v>
      </c>
      <c r="B27">
        <v>15.13399982</v>
      </c>
      <c r="C27">
        <v>0.64969999</v>
      </c>
      <c r="D27">
        <v>397.62200927999999</v>
      </c>
      <c r="E27">
        <v>1.6751999900000001</v>
      </c>
      <c r="F27">
        <v>1181.97497559</v>
      </c>
      <c r="G27">
        <v>1.6557999800000001</v>
      </c>
      <c r="H27">
        <v>9.9000003020963209E+37</v>
      </c>
      <c r="J27" s="2">
        <f>TREND(Calibration!$A$2:$A$4,Calibration!$B$2:$B$4,C27)</f>
        <v>415.21379278707821</v>
      </c>
      <c r="K27" s="2">
        <f>TREND(Calibration!$A$2:$A$4,Calibration!$C$2:$C$4,E27)</f>
        <v>658.00082859826864</v>
      </c>
      <c r="L27" s="2">
        <f>TREND(Calibration!$A$2:$A$4,Calibration!$D$2:$D$4,G27)</f>
        <v>641.55380429653928</v>
      </c>
    </row>
    <row r="28" spans="1:12" x14ac:dyDescent="0.25">
      <c r="A28">
        <v>130099</v>
      </c>
      <c r="B28">
        <v>15.118000029999999</v>
      </c>
      <c r="C28">
        <v>0.65399998000000004</v>
      </c>
      <c r="D28">
        <v>700.89599609000004</v>
      </c>
      <c r="E28">
        <v>1.65090001</v>
      </c>
      <c r="F28">
        <v>9.9000003020963209E+37</v>
      </c>
      <c r="G28">
        <v>1.6584999600000001</v>
      </c>
      <c r="H28">
        <v>1140.3709716799999</v>
      </c>
      <c r="J28" s="2">
        <f>TREND(Calibration!$A$2:$A$4,Calibration!$B$2:$B$4,C28)</f>
        <v>417.85128120911554</v>
      </c>
      <c r="K28" s="2">
        <f>TREND(Calibration!$A$2:$A$4,Calibration!$C$2:$C$4,E28)</f>
        <v>648.16940839010863</v>
      </c>
      <c r="L28" s="2">
        <f>TREND(Calibration!$A$2:$A$4,Calibration!$D$2:$D$4,G28)</f>
        <v>642.66684124163964</v>
      </c>
    </row>
    <row r="29" spans="1:12" x14ac:dyDescent="0.25">
      <c r="A29">
        <v>135100</v>
      </c>
      <c r="B29">
        <v>15.04599953</v>
      </c>
      <c r="C29">
        <v>0.64969999</v>
      </c>
      <c r="D29">
        <v>940.94799805000002</v>
      </c>
      <c r="E29">
        <v>1.64170003</v>
      </c>
      <c r="F29">
        <v>9.9000003020963209E+37</v>
      </c>
      <c r="G29">
        <v>1.63419998</v>
      </c>
      <c r="H29">
        <v>1325.22595215</v>
      </c>
      <c r="J29" s="2">
        <f>TREND(Calibration!$A$2:$A$4,Calibration!$B$2:$B$4,C29)</f>
        <v>415.21379278707821</v>
      </c>
      <c r="K29" s="2">
        <f>TREND(Calibration!$A$2:$A$4,Calibration!$C$2:$C$4,E29)</f>
        <v>644.4472296357776</v>
      </c>
      <c r="L29" s="2">
        <f>TREND(Calibration!$A$2:$A$4,Calibration!$D$2:$D$4,G29)</f>
        <v>632.64944277750283</v>
      </c>
    </row>
    <row r="30" spans="1:12" x14ac:dyDescent="0.25">
      <c r="A30">
        <v>140099</v>
      </c>
      <c r="B30">
        <v>14.949000359999999</v>
      </c>
      <c r="C30">
        <v>0.65560001000000001</v>
      </c>
      <c r="D30">
        <v>1004.6129760699999</v>
      </c>
      <c r="E30">
        <v>1.62549996</v>
      </c>
      <c r="F30">
        <v>1310.2910156200001</v>
      </c>
      <c r="G30">
        <v>1.6357999999999999</v>
      </c>
      <c r="H30">
        <v>9.9000003020963209E+37</v>
      </c>
      <c r="J30" s="2">
        <f>TREND(Calibration!$A$2:$A$4,Calibration!$B$2:$B$4,C30)</f>
        <v>418.83269293330846</v>
      </c>
      <c r="K30" s="2">
        <f>TREND(Calibration!$A$2:$A$4,Calibration!$C$2:$C$4,E30)</f>
        <v>637.89291578154359</v>
      </c>
      <c r="L30" s="2">
        <f>TREND(Calibration!$A$2:$A$4,Calibration!$D$2:$D$4,G30)</f>
        <v>633.30903335702544</v>
      </c>
    </row>
    <row r="31" spans="1:12" x14ac:dyDescent="0.25">
      <c r="A31">
        <v>145110</v>
      </c>
      <c r="B31">
        <v>14.84200001</v>
      </c>
      <c r="C31">
        <v>0.65509998999999997</v>
      </c>
      <c r="D31">
        <v>9.9000003020963209E+37</v>
      </c>
      <c r="E31">
        <v>1.6293</v>
      </c>
      <c r="F31">
        <v>528.03100586000005</v>
      </c>
      <c r="G31">
        <v>1.6390000600000001</v>
      </c>
      <c r="H31">
        <v>9.9000003020963209E+37</v>
      </c>
      <c r="J31" s="2">
        <f>TREND(Calibration!$A$2:$A$4,Calibration!$B$2:$B$4,C31)</f>
        <v>418.52599525243312</v>
      </c>
      <c r="K31" s="2">
        <f>TREND(Calibration!$A$2:$A$4,Calibration!$C$2:$C$4,E31)</f>
        <v>639.43035696659058</v>
      </c>
      <c r="L31" s="2">
        <f>TREND(Calibration!$A$2:$A$4,Calibration!$D$2:$D$4,G31)</f>
        <v>634.62822276084989</v>
      </c>
    </row>
    <row r="32" spans="1:12" x14ac:dyDescent="0.25">
      <c r="A32">
        <v>150100</v>
      </c>
      <c r="B32">
        <v>14.82900047</v>
      </c>
      <c r="C32">
        <v>0.65609998000000003</v>
      </c>
      <c r="D32">
        <v>264.75</v>
      </c>
      <c r="E32">
        <v>1.65090001</v>
      </c>
      <c r="F32">
        <v>9.9000003020963209E+37</v>
      </c>
      <c r="G32">
        <v>1.64170003</v>
      </c>
      <c r="H32">
        <v>1203.3769531200001</v>
      </c>
      <c r="J32" s="2">
        <f>TREND(Calibration!$A$2:$A$4,Calibration!$B$2:$B$4,C32)</f>
        <v>419.13935994564247</v>
      </c>
      <c r="K32" s="2">
        <f>TREND(Calibration!$A$2:$A$4,Calibration!$C$2:$C$4,E32)</f>
        <v>648.16940839010863</v>
      </c>
      <c r="L32" s="2">
        <f>TREND(Calibration!$A$2:$A$4,Calibration!$D$2:$D$4,G32)</f>
        <v>635.7412555835607</v>
      </c>
    </row>
    <row r="33" spans="1:12" x14ac:dyDescent="0.25">
      <c r="A33">
        <v>155100</v>
      </c>
      <c r="B33">
        <v>14.77999973</v>
      </c>
      <c r="C33">
        <v>0.65069997000000002</v>
      </c>
      <c r="D33">
        <v>970.91802978999999</v>
      </c>
      <c r="E33">
        <v>1.6751999900000001</v>
      </c>
      <c r="F33">
        <v>9.9000003020963209E+37</v>
      </c>
      <c r="G33">
        <v>1.6454999400000001</v>
      </c>
      <c r="H33">
        <v>1119.0090332</v>
      </c>
      <c r="J33" s="2">
        <f>TREND(Calibration!$A$2:$A$4,Calibration!$B$2:$B$4,C33)</f>
        <v>415.82715134657923</v>
      </c>
      <c r="K33" s="2">
        <f>TREND(Calibration!$A$2:$A$4,Calibration!$C$2:$C$4,E33)</f>
        <v>658.00082859826864</v>
      </c>
      <c r="L33" s="2">
        <f>TREND(Calibration!$A$2:$A$4,Calibration!$D$2:$D$4,G33)</f>
        <v>637.30772652707003</v>
      </c>
    </row>
    <row r="34" spans="1:12" x14ac:dyDescent="0.25">
      <c r="A34">
        <v>160100</v>
      </c>
      <c r="B34">
        <v>14.725000380000001</v>
      </c>
      <c r="C34">
        <v>0.64429997999999999</v>
      </c>
      <c r="D34">
        <v>844.48602295000001</v>
      </c>
      <c r="E34">
        <v>1.6227999900000001</v>
      </c>
      <c r="F34">
        <v>1326.0360107399999</v>
      </c>
      <c r="G34">
        <v>1.6444000000000001</v>
      </c>
      <c r="H34">
        <v>9.9000003020963209E+37</v>
      </c>
      <c r="J34" s="2">
        <f>TREND(Calibration!$A$2:$A$4,Calibration!$B$2:$B$4,C34)</f>
        <v>411.90158418801497</v>
      </c>
      <c r="K34" s="2">
        <f>TREND(Calibration!$A$2:$A$4,Calibration!$C$2:$C$4,E34)</f>
        <v>636.80054699690163</v>
      </c>
      <c r="L34" s="2">
        <f>TREND(Calibration!$A$2:$A$4,Calibration!$D$2:$D$4,G34)</f>
        <v>636.85428840627151</v>
      </c>
    </row>
    <row r="35" spans="1:12" x14ac:dyDescent="0.25">
      <c r="A35">
        <v>165101</v>
      </c>
      <c r="B35">
        <v>14.74400043</v>
      </c>
      <c r="C35">
        <v>0.64429997999999999</v>
      </c>
      <c r="D35">
        <v>636.13598633000004</v>
      </c>
      <c r="E35">
        <v>1.6357999999999999</v>
      </c>
      <c r="F35">
        <v>1226.5639648399999</v>
      </c>
      <c r="G35">
        <v>1.6552</v>
      </c>
      <c r="H35">
        <v>9.9000003020963209E+37</v>
      </c>
      <c r="J35" s="2">
        <f>TREND(Calibration!$A$2:$A$4,Calibration!$B$2:$B$4,C35)</f>
        <v>411.90158418801497</v>
      </c>
      <c r="K35" s="2">
        <f>TREND(Calibration!$A$2:$A$4,Calibration!$C$2:$C$4,E35)</f>
        <v>642.06016289042418</v>
      </c>
      <c r="L35" s="2">
        <f>TREND(Calibration!$A$2:$A$4,Calibration!$D$2:$D$4,G35)</f>
        <v>641.30646916578962</v>
      </c>
    </row>
    <row r="36" spans="1:12" x14ac:dyDescent="0.25">
      <c r="A36">
        <v>170102</v>
      </c>
      <c r="B36">
        <v>14.699000359999999</v>
      </c>
      <c r="C36">
        <v>0.64370000000000005</v>
      </c>
      <c r="D36">
        <v>504.625</v>
      </c>
      <c r="E36">
        <v>1.63250005</v>
      </c>
      <c r="F36">
        <v>1010.63098145</v>
      </c>
      <c r="G36">
        <v>1.6497999400000001</v>
      </c>
      <c r="H36">
        <v>9.9000003020963209E+37</v>
      </c>
      <c r="J36" s="2">
        <f>TREND(Calibration!$A$2:$A$4,Calibration!$B$2:$B$4,C36)</f>
        <v>411.53357395928094</v>
      </c>
      <c r="K36" s="2">
        <f>TREND(Calibration!$A$2:$A$4,Calibration!$C$2:$C$4,E36)</f>
        <v>640.72505088144658</v>
      </c>
      <c r="L36" s="2">
        <f>TREND(Calibration!$A$2:$A$4,Calibration!$D$2:$D$4,G36)</f>
        <v>639.08035405169301</v>
      </c>
    </row>
    <row r="37" spans="1:12" x14ac:dyDescent="0.25">
      <c r="A37">
        <v>175101</v>
      </c>
      <c r="B37">
        <v>14.70199966</v>
      </c>
      <c r="C37">
        <v>0.64319998</v>
      </c>
      <c r="D37">
        <v>387.45001221000001</v>
      </c>
      <c r="E37">
        <v>1.6454999400000001</v>
      </c>
      <c r="F37">
        <v>9.9000003020963209E+37</v>
      </c>
      <c r="G37">
        <v>1.66820002</v>
      </c>
      <c r="H37">
        <v>1070.3120117200001</v>
      </c>
      <c r="J37" s="2">
        <f>TREND(Calibration!$A$2:$A$4,Calibration!$B$2:$B$4,C37)</f>
        <v>411.2268762784056</v>
      </c>
      <c r="K37" s="2">
        <f>TREND(Calibration!$A$2:$A$4,Calibration!$C$2:$C$4,E37)</f>
        <v>645.98461822470608</v>
      </c>
      <c r="L37" s="2">
        <f>TREND(Calibration!$A$2:$A$4,Calibration!$D$2:$D$4,G37)</f>
        <v>646.66558388035924</v>
      </c>
    </row>
    <row r="38" spans="1:12" x14ac:dyDescent="0.25">
      <c r="A38">
        <v>180101</v>
      </c>
      <c r="B38">
        <v>14.58199978</v>
      </c>
      <c r="C38">
        <v>0.63510001000000005</v>
      </c>
      <c r="D38">
        <v>9.9000003020963209E+37</v>
      </c>
      <c r="E38">
        <v>1.6454999400000001</v>
      </c>
      <c r="F38">
        <v>545.85699463000003</v>
      </c>
      <c r="G38">
        <v>1.6439000399999999</v>
      </c>
      <c r="H38">
        <v>9.9000003020963209E+37</v>
      </c>
      <c r="J38" s="2">
        <f>TREND(Calibration!$A$2:$A$4,Calibration!$B$2:$B$4,C38)</f>
        <v>406.258590981498</v>
      </c>
      <c r="K38" s="2">
        <f>TREND(Calibration!$A$2:$A$4,Calibration!$C$2:$C$4,E38)</f>
        <v>645.98461822470608</v>
      </c>
      <c r="L38" s="2">
        <f>TREND(Calibration!$A$2:$A$4,Calibration!$D$2:$D$4,G38)</f>
        <v>636.64818541622242</v>
      </c>
    </row>
    <row r="39" spans="1:12" x14ac:dyDescent="0.25">
      <c r="A39">
        <v>185101</v>
      </c>
      <c r="B39">
        <v>14.52099991</v>
      </c>
      <c r="C39">
        <v>0.63620001000000004</v>
      </c>
      <c r="D39">
        <v>676.45800781000003</v>
      </c>
      <c r="E39">
        <v>1.64660001</v>
      </c>
      <c r="F39">
        <v>9.9000003020963209E+37</v>
      </c>
      <c r="G39">
        <v>1.6497999400000001</v>
      </c>
      <c r="H39">
        <v>1074.5</v>
      </c>
      <c r="J39" s="2">
        <f>TREND(Calibration!$A$2:$A$4,Calibration!$B$2:$B$4,C39)</f>
        <v>406.93329889110737</v>
      </c>
      <c r="K39" s="2">
        <f>TREND(Calibration!$A$2:$A$4,Calibration!$C$2:$C$4,E39)</f>
        <v>646.42969062511088</v>
      </c>
      <c r="L39" s="2">
        <f>TREND(Calibration!$A$2:$A$4,Calibration!$D$2:$D$4,G39)</f>
        <v>639.08035405169301</v>
      </c>
    </row>
    <row r="40" spans="1:12" x14ac:dyDescent="0.25">
      <c r="A40">
        <v>190101</v>
      </c>
      <c r="B40">
        <v>14.375</v>
      </c>
      <c r="C40">
        <v>0.64209998000000001</v>
      </c>
      <c r="D40">
        <v>434.11499022999999</v>
      </c>
      <c r="E40">
        <v>1.6207</v>
      </c>
      <c r="F40">
        <v>1009.3920288100001</v>
      </c>
      <c r="G40">
        <v>1.64170003</v>
      </c>
      <c r="H40">
        <v>9.9000003020963209E+37</v>
      </c>
      <c r="J40" s="2">
        <f>TREND(Calibration!$A$2:$A$4,Calibration!$B$2:$B$4,C40)</f>
        <v>410.55216836879629</v>
      </c>
      <c r="K40" s="2">
        <f>TREND(Calibration!$A$2:$A$4,Calibration!$C$2:$C$4,E40)</f>
        <v>635.95092143659519</v>
      </c>
      <c r="L40" s="2">
        <f>TREND(Calibration!$A$2:$A$4,Calibration!$D$2:$D$4,G40)</f>
        <v>635.7412555835607</v>
      </c>
    </row>
    <row r="41" spans="1:12" x14ac:dyDescent="0.25">
      <c r="A41">
        <v>195102</v>
      </c>
      <c r="B41">
        <v>14.286999700000001</v>
      </c>
      <c r="C41">
        <v>0.63829999999999998</v>
      </c>
      <c r="D41">
        <v>886.00897216999999</v>
      </c>
      <c r="E41">
        <v>1.6081999499999999</v>
      </c>
      <c r="F41">
        <v>9.9000003020963209E+37</v>
      </c>
      <c r="G41">
        <v>1.6315000099999999</v>
      </c>
      <c r="H41">
        <v>9.9000003020963209E+37</v>
      </c>
      <c r="J41" s="2">
        <f>TREND(Calibration!$A$2:$A$4,Calibration!$B$2:$B$4,C41)</f>
        <v>408.22137149392597</v>
      </c>
      <c r="K41" s="2">
        <f>TREND(Calibration!$A$2:$A$4,Calibration!$C$2:$C$4,E41)</f>
        <v>630.89358212302329</v>
      </c>
      <c r="L41" s="2">
        <f>TREND(Calibration!$A$2:$A$4,Calibration!$D$2:$D$4,G41)</f>
        <v>631.53640995479202</v>
      </c>
    </row>
    <row r="42" spans="1:12" x14ac:dyDescent="0.25">
      <c r="A42">
        <v>200102</v>
      </c>
      <c r="B42">
        <v>14.17700005</v>
      </c>
      <c r="C42">
        <v>0.64319998</v>
      </c>
      <c r="D42">
        <v>849.15899658000001</v>
      </c>
      <c r="E42">
        <v>1.68280005</v>
      </c>
      <c r="F42">
        <v>9.9000003020963209E+37</v>
      </c>
      <c r="G42">
        <v>1.625</v>
      </c>
      <c r="H42">
        <v>9.9000003020963209E+37</v>
      </c>
      <c r="J42" s="2">
        <f>TREND(Calibration!$A$2:$A$4,Calibration!$B$2:$B$4,C42)</f>
        <v>411.2268762784056</v>
      </c>
      <c r="K42" s="2">
        <f>TREND(Calibration!$A$2:$A$4,Calibration!$C$2:$C$4,E42)</f>
        <v>661.07570287665192</v>
      </c>
      <c r="L42" s="2">
        <f>TREND(Calibration!$A$2:$A$4,Calibration!$D$2:$D$4,G42)</f>
        <v>628.85685259750733</v>
      </c>
    </row>
    <row r="43" spans="1:12" x14ac:dyDescent="0.25">
      <c r="A43">
        <v>205102</v>
      </c>
      <c r="B43">
        <v>14.13799953</v>
      </c>
      <c r="C43">
        <v>0.63940001000000002</v>
      </c>
      <c r="D43">
        <v>755.69201659999999</v>
      </c>
      <c r="E43">
        <v>1.67630005</v>
      </c>
      <c r="F43">
        <v>9.9000003020963209E+37</v>
      </c>
      <c r="G43">
        <v>1.61960006</v>
      </c>
      <c r="H43">
        <v>9.9000003020963209E+37</v>
      </c>
      <c r="J43" s="2">
        <f>TREND(Calibration!$A$2:$A$4,Calibration!$B$2:$B$4,C43)</f>
        <v>408.89608553724361</v>
      </c>
      <c r="K43" s="2">
        <f>TREND(Calibration!$A$2:$A$4,Calibration!$C$2:$C$4,E43)</f>
        <v>658.44589695281832</v>
      </c>
      <c r="L43" s="2">
        <f>TREND(Calibration!$A$2:$A$4,Calibration!$D$2:$D$4,G43)</f>
        <v>626.63078695208583</v>
      </c>
    </row>
    <row r="44" spans="1:12" x14ac:dyDescent="0.25">
      <c r="A44">
        <v>210102</v>
      </c>
      <c r="B44">
        <v>14.10900021</v>
      </c>
      <c r="C44">
        <v>0.64529996999999995</v>
      </c>
      <c r="D44">
        <v>579.47601318</v>
      </c>
      <c r="E44">
        <v>1.6751999900000001</v>
      </c>
      <c r="F44">
        <v>9.9000003020963209E+37</v>
      </c>
      <c r="G44">
        <v>1.6223000299999999</v>
      </c>
      <c r="H44">
        <v>1013.97698975</v>
      </c>
      <c r="J44" s="2">
        <f>TREND(Calibration!$A$2:$A$4,Calibration!$B$2:$B$4,C44)</f>
        <v>412.51494888122426</v>
      </c>
      <c r="K44" s="2">
        <f>TREND(Calibration!$A$2:$A$4,Calibration!$C$2:$C$4,E44)</f>
        <v>658.00082859826864</v>
      </c>
      <c r="L44" s="2">
        <f>TREND(Calibration!$A$2:$A$4,Calibration!$D$2:$D$4,G44)</f>
        <v>627.74381977479652</v>
      </c>
    </row>
    <row r="45" spans="1:12" x14ac:dyDescent="0.25">
      <c r="A45">
        <v>215101</v>
      </c>
      <c r="B45">
        <v>14.118000029999999</v>
      </c>
      <c r="C45">
        <v>0.63889998000000003</v>
      </c>
      <c r="D45">
        <v>536.79101562000005</v>
      </c>
      <c r="E45">
        <v>1.70220006</v>
      </c>
      <c r="F45">
        <v>9.9000003020963209E+37</v>
      </c>
      <c r="G45">
        <v>1.61530006</v>
      </c>
      <c r="H45">
        <v>9.9000003020963209E+37</v>
      </c>
      <c r="J45" s="2">
        <f>TREND(Calibration!$A$2:$A$4,Calibration!$B$2:$B$4,C45)</f>
        <v>408.58938172265999</v>
      </c>
      <c r="K45" s="2">
        <f>TREND(Calibration!$A$2:$A$4,Calibration!$C$2:$C$4,E45)</f>
        <v>668.924666141334</v>
      </c>
      <c r="L45" s="2">
        <f>TREND(Calibration!$A$2:$A$4,Calibration!$D$2:$D$4,G45)</f>
        <v>624.85815942746285</v>
      </c>
    </row>
    <row r="46" spans="1:12" x14ac:dyDescent="0.25">
      <c r="A46">
        <v>220101</v>
      </c>
      <c r="B46">
        <v>14.15400028</v>
      </c>
      <c r="C46">
        <v>0.64259999999999995</v>
      </c>
      <c r="D46">
        <v>221.37800598000001</v>
      </c>
      <c r="E46">
        <v>1.6617000099999999</v>
      </c>
      <c r="F46">
        <v>9.9000003020963209E+37</v>
      </c>
      <c r="G46">
        <v>1.6227999900000001</v>
      </c>
      <c r="H46">
        <v>1046.2430419899999</v>
      </c>
      <c r="J46" s="2">
        <f>TREND(Calibration!$A$2:$A$4,Calibration!$B$2:$B$4,C46)</f>
        <v>410.85886604967158</v>
      </c>
      <c r="K46" s="2">
        <f>TREND(Calibration!$A$2:$A$4,Calibration!$C$2:$C$4,E46)</f>
        <v>652.53893207893987</v>
      </c>
      <c r="L46" s="2">
        <f>TREND(Calibration!$A$2:$A$4,Calibration!$D$2:$D$4,G46)</f>
        <v>627.9499227648455</v>
      </c>
    </row>
    <row r="47" spans="1:12" x14ac:dyDescent="0.25">
      <c r="A47">
        <v>225102</v>
      </c>
      <c r="B47">
        <v>14.086000439999999</v>
      </c>
      <c r="C47">
        <v>0.64590000999999997</v>
      </c>
      <c r="D47">
        <v>947.00500488</v>
      </c>
      <c r="E47">
        <v>1.6605999499999999</v>
      </c>
      <c r="F47">
        <v>9.9000003020963209E+37</v>
      </c>
      <c r="G47">
        <v>1.6319999700000001</v>
      </c>
      <c r="H47">
        <v>9.9000003020963209E+37</v>
      </c>
      <c r="J47" s="2">
        <f>TREND(Calibration!$A$2:$A$4,Calibration!$B$2:$B$4,C47)</f>
        <v>412.88299591220789</v>
      </c>
      <c r="K47" s="2">
        <f>TREND(Calibration!$A$2:$A$4,Calibration!$C$2:$C$4,E47)</f>
        <v>652.0938637243903</v>
      </c>
      <c r="L47" s="2">
        <f>TREND(Calibration!$A$2:$A$4,Calibration!$D$2:$D$4,G47)</f>
        <v>631.74251294484111</v>
      </c>
    </row>
    <row r="48" spans="1:12" x14ac:dyDescent="0.25">
      <c r="A48">
        <v>230101</v>
      </c>
      <c r="B48">
        <v>14.024000170000001</v>
      </c>
      <c r="C48">
        <v>0.64910000999999995</v>
      </c>
      <c r="D48">
        <v>1127.8520507799999</v>
      </c>
      <c r="E48">
        <v>1.6504000400000001</v>
      </c>
      <c r="F48">
        <v>1107.9689941399999</v>
      </c>
      <c r="G48">
        <v>1.6293</v>
      </c>
      <c r="H48">
        <v>9.9000003020963209E+37</v>
      </c>
      <c r="J48" s="2">
        <f>TREND(Calibration!$A$2:$A$4,Calibration!$B$2:$B$4,C48)</f>
        <v>414.84578255834413</v>
      </c>
      <c r="K48" s="2">
        <f>TREND(Calibration!$A$2:$A$4,Calibration!$C$2:$C$4,E48)</f>
        <v>647.96712776430263</v>
      </c>
      <c r="L48" s="2">
        <f>TREND(Calibration!$A$2:$A$4,Calibration!$D$2:$D$4,G48)</f>
        <v>630.6294801221303</v>
      </c>
    </row>
    <row r="49" spans="1:12" x14ac:dyDescent="0.25">
      <c r="A49">
        <v>235101</v>
      </c>
      <c r="B49">
        <v>13.99800014</v>
      </c>
      <c r="C49">
        <v>0.64969999</v>
      </c>
      <c r="D49">
        <v>389.55398559999998</v>
      </c>
      <c r="E49">
        <v>1.64279997</v>
      </c>
      <c r="F49">
        <v>1142.5770263700001</v>
      </c>
      <c r="G49">
        <v>1.6309000300000001</v>
      </c>
      <c r="H49">
        <v>9.9000003020963209E+37</v>
      </c>
      <c r="J49" s="2">
        <f>TREND(Calibration!$A$2:$A$4,Calibration!$B$2:$B$4,C49)</f>
        <v>415.21379278707821</v>
      </c>
      <c r="K49" s="2">
        <f>TREND(Calibration!$A$2:$A$4,Calibration!$C$2:$C$4,E49)</f>
        <v>644.89224944006401</v>
      </c>
      <c r="L49" s="2">
        <f>TREND(Calibration!$A$2:$A$4,Calibration!$D$2:$D$4,G49)</f>
        <v>631.28907482404247</v>
      </c>
    </row>
    <row r="50" spans="1:12" x14ac:dyDescent="0.25">
      <c r="A50">
        <v>240115</v>
      </c>
      <c r="B50">
        <v>14.01399994</v>
      </c>
      <c r="C50">
        <v>0.65020001000000005</v>
      </c>
      <c r="D50">
        <v>662.32897949000005</v>
      </c>
      <c r="E50">
        <v>1.6535999800000001</v>
      </c>
      <c r="F50">
        <v>1046.7760009799999</v>
      </c>
      <c r="G50">
        <v>1.61259997</v>
      </c>
      <c r="H50">
        <v>9.9000003020963209E+37</v>
      </c>
      <c r="J50" s="2">
        <f>TREND(Calibration!$A$2:$A$4,Calibration!$B$2:$B$4,C50)</f>
        <v>415.52049046795355</v>
      </c>
      <c r="K50" s="2">
        <f>TREND(Calibration!$A$2:$A$4,Calibration!$C$2:$C$4,E50)</f>
        <v>649.2617771747507</v>
      </c>
      <c r="L50" s="2">
        <f>TREND(Calibration!$A$2:$A$4,Calibration!$D$2:$D$4,G50)</f>
        <v>623.74507713607693</v>
      </c>
    </row>
    <row r="51" spans="1:12" x14ac:dyDescent="0.25">
      <c r="A51">
        <v>245102</v>
      </c>
      <c r="B51">
        <v>14.01799965</v>
      </c>
      <c r="C51">
        <v>0.65780002000000004</v>
      </c>
      <c r="D51">
        <v>603.13500977000001</v>
      </c>
      <c r="E51">
        <v>1.64279997</v>
      </c>
      <c r="F51">
        <v>9.9000003020963209E+37</v>
      </c>
      <c r="G51">
        <v>1.6184999900000001</v>
      </c>
      <c r="H51">
        <v>9.9000003020963209E+37</v>
      </c>
      <c r="J51" s="2">
        <f>TREND(Calibration!$A$2:$A$4,Calibration!$B$2:$B$4,C51)</f>
        <v>420.18211488623547</v>
      </c>
      <c r="K51" s="2">
        <f>TREND(Calibration!$A$2:$A$4,Calibration!$C$2:$C$4,E51)</f>
        <v>644.89224944006401</v>
      </c>
      <c r="L51" s="2">
        <f>TREND(Calibration!$A$2:$A$4,Calibration!$D$2:$D$4,G51)</f>
        <v>626.17729524022263</v>
      </c>
    </row>
    <row r="52" spans="1:12" x14ac:dyDescent="0.25">
      <c r="A52">
        <v>250102</v>
      </c>
      <c r="B52">
        <v>13.96899986</v>
      </c>
      <c r="C52">
        <v>0.65240001999999997</v>
      </c>
      <c r="D52">
        <v>1324.83496094</v>
      </c>
      <c r="E52">
        <v>1.6162999899999999</v>
      </c>
      <c r="F52">
        <v>1319.79199219</v>
      </c>
      <c r="G52">
        <v>1.6162999899999999</v>
      </c>
      <c r="H52">
        <v>1276.94494629</v>
      </c>
      <c r="J52" s="2">
        <f>TREND(Calibration!$A$2:$A$4,Calibration!$B$2:$B$4,C52)</f>
        <v>416.86991242088044</v>
      </c>
      <c r="K52" s="2">
        <f>TREND(Calibration!$A$2:$A$4,Calibration!$C$2:$C$4,E52)</f>
        <v>634.17074107306792</v>
      </c>
      <c r="L52" s="2">
        <f>TREND(Calibration!$A$2:$A$4,Calibration!$D$2:$D$4,G52)</f>
        <v>625.27036952995024</v>
      </c>
    </row>
    <row r="53" spans="1:12" x14ac:dyDescent="0.25">
      <c r="A53">
        <v>255101</v>
      </c>
      <c r="B53">
        <v>13.963000299999999</v>
      </c>
      <c r="C53">
        <v>0.65450001000000002</v>
      </c>
      <c r="D53">
        <v>753.34197998000002</v>
      </c>
      <c r="E53">
        <v>1.6093000200000001</v>
      </c>
      <c r="F53">
        <v>9.9000003020963209E+37</v>
      </c>
      <c r="G53">
        <v>1.61360002</v>
      </c>
      <c r="H53">
        <v>9.9000003020963209E+37</v>
      </c>
      <c r="J53" s="2">
        <f>TREND(Calibration!$A$2:$A$4,Calibration!$B$2:$B$4,C53)</f>
        <v>418.15798502369915</v>
      </c>
      <c r="K53" s="2">
        <f>TREND(Calibration!$A$2:$A$4,Calibration!$C$2:$C$4,E53)</f>
        <v>631.3386545234282</v>
      </c>
      <c r="L53" s="2">
        <f>TREND(Calibration!$A$2:$A$4,Calibration!$D$2:$D$4,G53)</f>
        <v>624.15733670723955</v>
      </c>
    </row>
    <row r="54" spans="1:12" x14ac:dyDescent="0.25">
      <c r="A54">
        <v>260101</v>
      </c>
      <c r="B54">
        <v>13.972000120000001</v>
      </c>
      <c r="C54">
        <v>0.65240001999999997</v>
      </c>
      <c r="D54">
        <v>229.45899962999999</v>
      </c>
      <c r="E54">
        <v>1.63740003</v>
      </c>
      <c r="F54">
        <v>9.9000003020963209E+37</v>
      </c>
      <c r="G54">
        <v>1.6142000000000001</v>
      </c>
      <c r="H54">
        <v>9.9000003020963209E+37</v>
      </c>
      <c r="J54" s="2">
        <f>TREND(Calibration!$A$2:$A$4,Calibration!$B$2:$B$4,C54)</f>
        <v>416.86991242088044</v>
      </c>
      <c r="K54" s="2">
        <f>TREND(Calibration!$A$2:$A$4,Calibration!$C$2:$C$4,E54)</f>
        <v>642.70751187077985</v>
      </c>
      <c r="L54" s="2">
        <f>TREND(Calibration!$A$2:$A$4,Calibration!$D$2:$D$4,G54)</f>
        <v>624.40467183798921</v>
      </c>
    </row>
    <row r="55" spans="1:12" x14ac:dyDescent="0.25">
      <c r="A55">
        <v>265101</v>
      </c>
      <c r="B55">
        <v>13.98499966</v>
      </c>
      <c r="C55">
        <v>0.65560001000000001</v>
      </c>
      <c r="D55">
        <v>347.52301025000003</v>
      </c>
      <c r="E55">
        <v>1.6612000499999999</v>
      </c>
      <c r="F55">
        <v>9.9000003020963209E+37</v>
      </c>
      <c r="G55">
        <v>1.59909999</v>
      </c>
      <c r="H55">
        <v>9.9000003020963209E+37</v>
      </c>
      <c r="J55" s="2">
        <f>TREND(Calibration!$A$2:$A$4,Calibration!$B$2:$B$4,C55)</f>
        <v>418.83269293330846</v>
      </c>
      <c r="K55" s="2">
        <f>TREND(Calibration!$A$2:$A$4,Calibration!$C$2:$C$4,E55)</f>
        <v>652.33665549898922</v>
      </c>
      <c r="L55" s="2">
        <f>TREND(Calibration!$A$2:$A$4,Calibration!$D$2:$D$4,G55)</f>
        <v>618.17985943145845</v>
      </c>
    </row>
    <row r="56" spans="1:12" x14ac:dyDescent="0.25">
      <c r="A56">
        <v>270102</v>
      </c>
      <c r="B56">
        <v>14.027000429999999</v>
      </c>
      <c r="C56">
        <v>0.65339999999999998</v>
      </c>
      <c r="D56">
        <v>649.84002685999997</v>
      </c>
      <c r="E56">
        <v>1.6180000299999999</v>
      </c>
      <c r="F56">
        <v>1318.2189941399999</v>
      </c>
      <c r="G56">
        <v>1.5995999599999999</v>
      </c>
      <c r="H56">
        <v>9.9000003020963209E+37</v>
      </c>
      <c r="J56" s="2">
        <f>TREND(Calibration!$A$2:$A$4,Calibration!$B$2:$B$4,C56)</f>
        <v>417.48327098038152</v>
      </c>
      <c r="K56" s="2">
        <f>TREND(Calibration!$A$2:$A$4,Calibration!$C$2:$C$4,E56)</f>
        <v>634.85855265195312</v>
      </c>
      <c r="L56" s="2">
        <f>TREND(Calibration!$A$2:$A$4,Calibration!$D$2:$D$4,G56)</f>
        <v>618.38596654389698</v>
      </c>
    </row>
    <row r="57" spans="1:12" x14ac:dyDescent="0.25">
      <c r="A57">
        <v>275102</v>
      </c>
      <c r="B57">
        <v>14.039999959999999</v>
      </c>
      <c r="C57">
        <v>0.66420000999999995</v>
      </c>
      <c r="D57">
        <v>326.82998657000002</v>
      </c>
      <c r="E57">
        <v>1.6288000300000001</v>
      </c>
      <c r="F57">
        <v>9.9000003020963209E+37</v>
      </c>
      <c r="G57">
        <v>1.6038999599999999</v>
      </c>
      <c r="H57">
        <v>9.9000003020963209E+37</v>
      </c>
      <c r="J57" s="2">
        <f>TREND(Calibration!$A$2:$A$4,Calibration!$B$2:$B$4,C57)</f>
        <v>424.10768204479967</v>
      </c>
      <c r="K57" s="2">
        <f>TREND(Calibration!$A$2:$A$4,Calibration!$C$2:$C$4,E57)</f>
        <v>639.22807634078458</v>
      </c>
      <c r="L57" s="2">
        <f>TREND(Calibration!$A$2:$A$4,Calibration!$D$2:$D$4,G57)</f>
        <v>620.15859406851985</v>
      </c>
    </row>
    <row r="58" spans="1:12" x14ac:dyDescent="0.25">
      <c r="A58">
        <v>280101</v>
      </c>
      <c r="B58">
        <v>14.06000042</v>
      </c>
      <c r="C58">
        <v>0.66750001999999997</v>
      </c>
      <c r="D58">
        <v>954.98199463000003</v>
      </c>
      <c r="E58">
        <v>1.6211999699999999</v>
      </c>
      <c r="F58">
        <v>9.9000003020963209E+37</v>
      </c>
      <c r="G58">
        <v>1.6050000200000001</v>
      </c>
      <c r="H58">
        <v>9.9000003020963209E+37</v>
      </c>
      <c r="J58" s="2">
        <f>TREND(Calibration!$A$2:$A$4,Calibration!$B$2:$B$4,C58)</f>
        <v>426.13181190733599</v>
      </c>
      <c r="K58" s="2">
        <f>TREND(Calibration!$A$2:$A$4,Calibration!$C$2:$C$4,E58)</f>
        <v>636.15320206240119</v>
      </c>
      <c r="L58" s="2">
        <f>TREND(Calibration!$A$2:$A$4,Calibration!$D$2:$D$4,G58)</f>
        <v>620.6120816579936</v>
      </c>
    </row>
    <row r="59" spans="1:12" x14ac:dyDescent="0.25">
      <c r="A59">
        <v>285101</v>
      </c>
      <c r="B59">
        <v>13.99199963</v>
      </c>
      <c r="C59">
        <v>0.6724</v>
      </c>
      <c r="D59">
        <v>914.47399901999995</v>
      </c>
      <c r="E59">
        <v>1.6335999999999999</v>
      </c>
      <c r="F59">
        <v>9.9000003020963209E+37</v>
      </c>
      <c r="G59">
        <v>1.6066000499999999</v>
      </c>
      <c r="H59">
        <v>9.9000003020963209E+37</v>
      </c>
      <c r="J59" s="2">
        <f>TREND(Calibration!$A$2:$A$4,Calibration!$B$2:$B$4,C59)</f>
        <v>429.13731669181561</v>
      </c>
      <c r="K59" s="2">
        <f>TREND(Calibration!$A$2:$A$4,Calibration!$C$2:$C$4,E59)</f>
        <v>641.17007473158822</v>
      </c>
      <c r="L59" s="2">
        <f>TREND(Calibration!$A$2:$A$4,Calibration!$D$2:$D$4,G59)</f>
        <v>621.27167635990577</v>
      </c>
    </row>
    <row r="60" spans="1:12" x14ac:dyDescent="0.25">
      <c r="A60">
        <v>290101</v>
      </c>
      <c r="B60">
        <v>13.946000099999999</v>
      </c>
      <c r="C60">
        <v>0.67180002000000005</v>
      </c>
      <c r="D60">
        <v>631.68402100000003</v>
      </c>
      <c r="E60">
        <v>1.6876000200000001</v>
      </c>
      <c r="F60">
        <v>9.9000003020963209E+37</v>
      </c>
      <c r="G60">
        <v>1.6045000599999999</v>
      </c>
      <c r="H60">
        <v>9.9000003020963209E+37</v>
      </c>
      <c r="J60" s="2">
        <f>TREND(Calibration!$A$2:$A$4,Calibration!$B$2:$B$4,C60)</f>
        <v>428.76930646308165</v>
      </c>
      <c r="K60" s="2">
        <f>TREND(Calibration!$A$2:$A$4,Calibration!$C$2:$C$4,E60)</f>
        <v>663.01770126745566</v>
      </c>
      <c r="L60" s="2">
        <f>TREND(Calibration!$A$2:$A$4,Calibration!$D$2:$D$4,G60)</f>
        <v>620.40597866794462</v>
      </c>
    </row>
    <row r="61" spans="1:12" x14ac:dyDescent="0.25">
      <c r="A61">
        <v>295102</v>
      </c>
      <c r="B61">
        <v>13.946000099999999</v>
      </c>
      <c r="C61">
        <v>0.67669999999999997</v>
      </c>
      <c r="D61">
        <v>457.65499878000003</v>
      </c>
      <c r="E61">
        <v>1.62609994</v>
      </c>
      <c r="F61">
        <v>9.9000003020963209E+37</v>
      </c>
      <c r="G61">
        <v>1.60769999</v>
      </c>
      <c r="H61">
        <v>9.9000003020963209E+37</v>
      </c>
      <c r="J61" s="2">
        <f>TREND(Calibration!$A$2:$A$4,Calibration!$B$2:$B$4,C61)</f>
        <v>431.77481124756122</v>
      </c>
      <c r="K61" s="2">
        <f>TREND(Calibration!$A$2:$A$4,Calibration!$C$2:$C$4,E61)</f>
        <v>638.13565900587935</v>
      </c>
      <c r="L61" s="2">
        <f>TREND(Calibration!$A$2:$A$4,Calibration!$D$2:$D$4,G61)</f>
        <v>621.72511448070441</v>
      </c>
    </row>
    <row r="62" spans="1:12" x14ac:dyDescent="0.25">
      <c r="A62">
        <v>300102</v>
      </c>
      <c r="B62">
        <v>14.057000159999999</v>
      </c>
      <c r="C62">
        <v>0.67779999999999996</v>
      </c>
      <c r="D62">
        <v>236.17300415</v>
      </c>
      <c r="E62">
        <v>1.6315000099999999</v>
      </c>
      <c r="F62">
        <v>9.9000003020963209E+37</v>
      </c>
      <c r="G62">
        <v>1.6266000300000001</v>
      </c>
      <c r="H62">
        <v>9.9000003020963209E+37</v>
      </c>
      <c r="J62" s="2">
        <f>TREND(Calibration!$A$2:$A$4,Calibration!$B$2:$B$4,C62)</f>
        <v>432.44951915717058</v>
      </c>
      <c r="K62" s="2">
        <f>TREND(Calibration!$A$2:$A$4,Calibration!$C$2:$C$4,E62)</f>
        <v>640.32044917128178</v>
      </c>
      <c r="L62" s="2">
        <f>TREND(Calibration!$A$2:$A$4,Calibration!$D$2:$D$4,G62)</f>
        <v>629.51644729941961</v>
      </c>
    </row>
    <row r="63" spans="1:12" x14ac:dyDescent="0.25">
      <c r="A63">
        <v>305102</v>
      </c>
      <c r="B63">
        <v>14.07600021</v>
      </c>
      <c r="C63">
        <v>0.67720002000000001</v>
      </c>
      <c r="D63">
        <v>1022.29199219</v>
      </c>
      <c r="E63">
        <v>1.6038999599999999</v>
      </c>
      <c r="F63">
        <v>9.9000003020963209E+37</v>
      </c>
      <c r="G63">
        <v>1.63629997</v>
      </c>
      <c r="H63">
        <v>9.9000003020963209E+37</v>
      </c>
      <c r="J63" s="2">
        <f>TREND(Calibration!$A$2:$A$4,Calibration!$B$2:$B$4,C63)</f>
        <v>432.08150892843656</v>
      </c>
      <c r="K63" s="2">
        <f>TREND(Calibration!$A$2:$A$4,Calibration!$C$2:$C$4,E63)</f>
        <v>629.15386840388089</v>
      </c>
      <c r="L63" s="2">
        <f>TREND(Calibration!$A$2:$A$4,Calibration!$D$2:$D$4,G63)</f>
        <v>633.51514046946409</v>
      </c>
    </row>
    <row r="64" spans="1:12" x14ac:dyDescent="0.25">
      <c r="A64">
        <v>310102</v>
      </c>
      <c r="B64">
        <v>14.11200047</v>
      </c>
      <c r="C64">
        <v>0.67720002000000001</v>
      </c>
      <c r="D64">
        <v>656.00500488</v>
      </c>
      <c r="E64">
        <v>1.6174000500000001</v>
      </c>
      <c r="F64">
        <v>9.9000003020963209E+37</v>
      </c>
      <c r="G64">
        <v>1.6319999700000001</v>
      </c>
      <c r="H64">
        <v>9.9000003020963209E+37</v>
      </c>
      <c r="J64" s="2">
        <f>TREND(Calibration!$A$2:$A$4,Calibration!$B$2:$B$4,C64)</f>
        <v>432.08150892843656</v>
      </c>
      <c r="K64" s="2">
        <f>TREND(Calibration!$A$2:$A$4,Calibration!$C$2:$C$4,E64)</f>
        <v>634.61580942761759</v>
      </c>
      <c r="L64" s="2">
        <f>TREND(Calibration!$A$2:$A$4,Calibration!$D$2:$D$4,G64)</f>
        <v>631.74251294484111</v>
      </c>
    </row>
    <row r="65" spans="1:12" x14ac:dyDescent="0.25">
      <c r="A65">
        <v>315101</v>
      </c>
      <c r="B65">
        <v>14.18599987</v>
      </c>
      <c r="C65">
        <v>0.67400002000000003</v>
      </c>
      <c r="D65">
        <v>455.11700438999998</v>
      </c>
      <c r="E65">
        <v>1.6525000299999999</v>
      </c>
      <c r="F65">
        <v>9.9000003020963209E+37</v>
      </c>
      <c r="G65">
        <v>1.63849998</v>
      </c>
      <c r="H65">
        <v>9.9000003020963209E+37</v>
      </c>
      <c r="J65" s="2">
        <f>TREND(Calibration!$A$2:$A$4,Calibration!$B$2:$B$4,C65)</f>
        <v>430.11872228230033</v>
      </c>
      <c r="K65" s="2">
        <f>TREND(Calibration!$A$2:$A$4,Calibration!$C$2:$C$4,E65)</f>
        <v>648.81675332460895</v>
      </c>
      <c r="L65" s="2">
        <f>TREND(Calibration!$A$2:$A$4,Calibration!$D$2:$D$4,G65)</f>
        <v>634.4220703021258</v>
      </c>
    </row>
    <row r="66" spans="1:12" x14ac:dyDescent="0.25">
      <c r="A66">
        <v>320102</v>
      </c>
      <c r="B66">
        <v>14.289999959999999</v>
      </c>
      <c r="C66">
        <v>0.67989999000000001</v>
      </c>
      <c r="D66">
        <v>248.20500182999999</v>
      </c>
      <c r="E66">
        <v>1.68550003</v>
      </c>
      <c r="F66">
        <v>9.9000003020963209E+37</v>
      </c>
      <c r="G66">
        <v>1.63469994</v>
      </c>
      <c r="H66">
        <v>9.9000003020963209E+37</v>
      </c>
      <c r="J66" s="2">
        <f>TREND(Calibration!$A$2:$A$4,Calibration!$B$2:$B$4,C66)</f>
        <v>433.73759175998924</v>
      </c>
      <c r="K66" s="2">
        <f>TREND(Calibration!$A$2:$A$4,Calibration!$C$2:$C$4,E66)</f>
        <v>662.16807570714923</v>
      </c>
      <c r="L66" s="2">
        <f>TREND(Calibration!$A$2:$A$4,Calibration!$D$2:$D$4,G66)</f>
        <v>632.8555457675518</v>
      </c>
    </row>
    <row r="67" spans="1:12" x14ac:dyDescent="0.25">
      <c r="A67">
        <v>325102</v>
      </c>
      <c r="B67">
        <v>14.425999640000001</v>
      </c>
      <c r="C67">
        <v>0.67779999999999996</v>
      </c>
      <c r="D67">
        <v>516.07397461000005</v>
      </c>
      <c r="E67">
        <v>1.6309000300000001</v>
      </c>
      <c r="F67">
        <v>9.9000003020963209E+37</v>
      </c>
      <c r="G67">
        <v>1.6288000300000001</v>
      </c>
      <c r="H67">
        <v>9.9000003020963209E+37</v>
      </c>
      <c r="J67" s="2">
        <f>TREND(Calibration!$A$2:$A$4,Calibration!$B$2:$B$4,C67)</f>
        <v>432.44951915717058</v>
      </c>
      <c r="K67" s="2">
        <f>TREND(Calibration!$A$2:$A$4,Calibration!$C$2:$C$4,E67)</f>
        <v>640.07770594694625</v>
      </c>
      <c r="L67" s="2">
        <f>TREND(Calibration!$A$2:$A$4,Calibration!$D$2:$D$4,G67)</f>
        <v>630.42337300969177</v>
      </c>
    </row>
    <row r="68" spans="1:12" x14ac:dyDescent="0.25">
      <c r="A68">
        <v>330115</v>
      </c>
      <c r="B68">
        <v>14.57600021</v>
      </c>
      <c r="C68">
        <v>0.67559999000000004</v>
      </c>
      <c r="D68">
        <v>459.02700806000001</v>
      </c>
      <c r="E68">
        <v>1.64059997</v>
      </c>
      <c r="F68">
        <v>9.9000003020963209E+37</v>
      </c>
      <c r="G68">
        <v>1.6266000300000001</v>
      </c>
      <c r="H68">
        <v>9.9000003020963209E+37</v>
      </c>
      <c r="J68" s="2">
        <f>TREND(Calibration!$A$2:$A$4,Calibration!$B$2:$B$4,C68)</f>
        <v>431.10009720424364</v>
      </c>
      <c r="K68" s="2">
        <f>TREND(Calibration!$A$2:$A$4,Calibration!$C$2:$C$4,E68)</f>
        <v>644.00216128122793</v>
      </c>
      <c r="L68" s="2">
        <f>TREND(Calibration!$A$2:$A$4,Calibration!$D$2:$D$4,G68)</f>
        <v>629.51644729941961</v>
      </c>
    </row>
    <row r="69" spans="1:12" x14ac:dyDescent="0.25">
      <c r="A69">
        <v>335103</v>
      </c>
      <c r="B69">
        <v>14.666999819999999</v>
      </c>
      <c r="C69">
        <v>0.67290002000000004</v>
      </c>
      <c r="D69">
        <v>365.60101318</v>
      </c>
      <c r="E69">
        <v>1.6352000200000001</v>
      </c>
      <c r="F69">
        <v>9.9000003020963209E+37</v>
      </c>
      <c r="G69">
        <v>1.63789999</v>
      </c>
      <c r="H69">
        <v>9.9000003020963209E+37</v>
      </c>
      <c r="J69" s="2">
        <f>TREND(Calibration!$A$2:$A$4,Calibration!$B$2:$B$4,C69)</f>
        <v>429.44401437269096</v>
      </c>
      <c r="K69" s="2">
        <f>TREND(Calibration!$A$2:$A$4,Calibration!$C$2:$C$4,E69)</f>
        <v>641.81741966608865</v>
      </c>
      <c r="L69" s="2">
        <f>TREND(Calibration!$A$2:$A$4,Calibration!$D$2:$D$4,G69)</f>
        <v>634.17473104898659</v>
      </c>
    </row>
    <row r="70" spans="1:12" x14ac:dyDescent="0.25">
      <c r="A70">
        <v>340101</v>
      </c>
      <c r="B70">
        <v>14.730999949999999</v>
      </c>
      <c r="C70">
        <v>0.66589999</v>
      </c>
      <c r="D70">
        <v>555.65301513999998</v>
      </c>
      <c r="E70">
        <v>1.6833000199999999</v>
      </c>
      <c r="F70">
        <v>1259.69104004</v>
      </c>
      <c r="G70">
        <v>1.63789999</v>
      </c>
      <c r="H70">
        <v>9.9000003020963209E+37</v>
      </c>
      <c r="J70" s="2">
        <f>TREND(Calibration!$A$2:$A$4,Calibration!$B$2:$B$4,C70)</f>
        <v>425.15040018314306</v>
      </c>
      <c r="K70" s="2">
        <f>TREND(Calibration!$A$2:$A$4,Calibration!$C$2:$C$4,E70)</f>
        <v>661.27798350245791</v>
      </c>
      <c r="L70" s="2">
        <f>TREND(Calibration!$A$2:$A$4,Calibration!$D$2:$D$4,G70)</f>
        <v>634.17473104898659</v>
      </c>
    </row>
    <row r="71" spans="1:12" x14ac:dyDescent="0.25">
      <c r="A71">
        <v>345103</v>
      </c>
      <c r="B71">
        <v>14.821999549999999</v>
      </c>
      <c r="C71">
        <v>0.67610002000000002</v>
      </c>
      <c r="D71">
        <v>136.75900268999999</v>
      </c>
      <c r="E71">
        <v>1.6297999599999999</v>
      </c>
      <c r="F71">
        <v>9.9000003020963209E+37</v>
      </c>
      <c r="G71">
        <v>1.6352000200000001</v>
      </c>
      <c r="H71">
        <v>1218.3549804700001</v>
      </c>
      <c r="J71" s="2">
        <f>TREND(Calibration!$A$2:$A$4,Calibration!$B$2:$B$4,C71)</f>
        <v>431.40680101882725</v>
      </c>
      <c r="K71" s="2">
        <f>TREND(Calibration!$A$2:$A$4,Calibration!$C$2:$C$4,E71)</f>
        <v>639.63263354654134</v>
      </c>
      <c r="L71" s="2">
        <f>TREND(Calibration!$A$2:$A$4,Calibration!$D$2:$D$4,G71)</f>
        <v>633.06169822627589</v>
      </c>
    </row>
    <row r="72" spans="1:12" x14ac:dyDescent="0.25">
      <c r="A72">
        <v>350103</v>
      </c>
      <c r="B72">
        <v>14.821999549999999</v>
      </c>
      <c r="C72">
        <v>0.66640001999999998</v>
      </c>
      <c r="D72">
        <v>1216.3549804700001</v>
      </c>
      <c r="E72">
        <v>1.63250005</v>
      </c>
      <c r="F72">
        <v>1226.5710449200001</v>
      </c>
      <c r="G72">
        <v>1.63740003</v>
      </c>
      <c r="H72">
        <v>9.9000003020963209E+37</v>
      </c>
      <c r="J72" s="2">
        <f>TREND(Calibration!$A$2:$A$4,Calibration!$B$2:$B$4,C72)</f>
        <v>425.45710399772662</v>
      </c>
      <c r="K72" s="2">
        <f>TREND(Calibration!$A$2:$A$4,Calibration!$C$2:$C$4,E72)</f>
        <v>640.72505088144658</v>
      </c>
      <c r="L72" s="2">
        <f>TREND(Calibration!$A$2:$A$4,Calibration!$D$2:$D$4,G72)</f>
        <v>633.96862805893772</v>
      </c>
    </row>
    <row r="73" spans="1:12" x14ac:dyDescent="0.25">
      <c r="A73">
        <v>355102</v>
      </c>
      <c r="B73">
        <v>14.91300011</v>
      </c>
      <c r="C73">
        <v>0.66589999</v>
      </c>
      <c r="D73">
        <v>743.69799805000002</v>
      </c>
      <c r="E73">
        <v>1.6131000499999999</v>
      </c>
      <c r="F73">
        <v>1180.54296875</v>
      </c>
      <c r="G73">
        <v>1.6525000299999999</v>
      </c>
      <c r="H73">
        <v>9.9000003020963209E+37</v>
      </c>
      <c r="J73" s="2">
        <f>TREND(Calibration!$A$2:$A$4,Calibration!$B$2:$B$4,C73)</f>
        <v>425.15040018314306</v>
      </c>
      <c r="K73" s="2">
        <f>TREND(Calibration!$A$2:$A$4,Calibration!$C$2:$C$4,E73)</f>
        <v>632.87609166261984</v>
      </c>
      <c r="L73" s="2">
        <f>TREND(Calibration!$A$2:$A$4,Calibration!$D$2:$D$4,G73)</f>
        <v>640.19343634307882</v>
      </c>
    </row>
    <row r="74" spans="1:12" x14ac:dyDescent="0.25">
      <c r="A74">
        <v>360104</v>
      </c>
      <c r="B74">
        <v>14.958999629999999</v>
      </c>
      <c r="C74">
        <v>0.66909998999999998</v>
      </c>
      <c r="D74">
        <v>442.35699462999997</v>
      </c>
      <c r="E74">
        <v>1.6919000099999999</v>
      </c>
      <c r="F74">
        <v>9.9000003020963209E+37</v>
      </c>
      <c r="G74">
        <v>1.63789999</v>
      </c>
      <c r="H74">
        <v>9.9000003020963209E+37</v>
      </c>
      <c r="J74" s="2">
        <f>TREND(Calibration!$A$2:$A$4,Calibration!$B$2:$B$4,C74)</f>
        <v>427.1131868292793</v>
      </c>
      <c r="K74" s="2">
        <f>TREND(Calibration!$A$2:$A$4,Calibration!$C$2:$C$4,E74)</f>
        <v>664.75741498659806</v>
      </c>
      <c r="L74" s="2">
        <f>TREND(Calibration!$A$2:$A$4,Calibration!$D$2:$D$4,G74)</f>
        <v>634.17473104898659</v>
      </c>
    </row>
    <row r="75" spans="1:12" x14ac:dyDescent="0.25">
      <c r="A75">
        <v>365104</v>
      </c>
      <c r="B75">
        <v>15.055999760000001</v>
      </c>
      <c r="C75">
        <v>0.66640001999999998</v>
      </c>
      <c r="D75">
        <v>815.59997558999999</v>
      </c>
      <c r="E75">
        <v>1.68550003</v>
      </c>
      <c r="F75">
        <v>1070.9110107399999</v>
      </c>
      <c r="G75">
        <v>1.63740003</v>
      </c>
      <c r="H75">
        <v>9.9000003020963209E+37</v>
      </c>
      <c r="J75" s="2">
        <f>TREND(Calibration!$A$2:$A$4,Calibration!$B$2:$B$4,C75)</f>
        <v>425.45710399772662</v>
      </c>
      <c r="K75" s="2">
        <f>TREND(Calibration!$A$2:$A$4,Calibration!$C$2:$C$4,E75)</f>
        <v>662.16807570714923</v>
      </c>
      <c r="L75" s="2">
        <f>TREND(Calibration!$A$2:$A$4,Calibration!$D$2:$D$4,G75)</f>
        <v>633.96862805893772</v>
      </c>
    </row>
    <row r="76" spans="1:12" x14ac:dyDescent="0.25">
      <c r="A76">
        <v>370102</v>
      </c>
      <c r="B76">
        <v>15.12100029</v>
      </c>
      <c r="C76">
        <v>0.66259997999999998</v>
      </c>
      <c r="D76">
        <v>621.45697021000001</v>
      </c>
      <c r="E76">
        <v>1.7491999899999999</v>
      </c>
      <c r="F76">
        <v>9.9000003020963209E+37</v>
      </c>
      <c r="G76">
        <v>1.6368999500000001</v>
      </c>
      <c r="H76">
        <v>9.9000003020963209E+37</v>
      </c>
      <c r="J76" s="2">
        <f>TREND(Calibration!$A$2:$A$4,Calibration!$B$2:$B$4,C76)</f>
        <v>423.12627032060675</v>
      </c>
      <c r="K76" s="2">
        <f>TREND(Calibration!$A$2:$A$4,Calibration!$C$2:$C$4,E76)</f>
        <v>687.94015757729846</v>
      </c>
      <c r="L76" s="2">
        <f>TREND(Calibration!$A$2:$A$4,Calibration!$D$2:$D$4,G76)</f>
        <v>633.76247560021363</v>
      </c>
    </row>
    <row r="77" spans="1:12" x14ac:dyDescent="0.25">
      <c r="A77">
        <v>375102</v>
      </c>
      <c r="B77">
        <v>15.147000309999999</v>
      </c>
      <c r="C77">
        <v>0.66799998000000005</v>
      </c>
      <c r="D77">
        <v>837.22698975000003</v>
      </c>
      <c r="E77">
        <v>1.8085999500000001</v>
      </c>
      <c r="F77">
        <v>1123.7139892600001</v>
      </c>
      <c r="G77">
        <v>1.6357999999999999</v>
      </c>
      <c r="H77">
        <v>1295.7800293</v>
      </c>
      <c r="J77" s="2">
        <f>TREND(Calibration!$A$2:$A$4,Calibration!$B$2:$B$4,C77)</f>
        <v>426.43847278596172</v>
      </c>
      <c r="K77" s="2">
        <f>TREND(Calibration!$A$2:$A$4,Calibration!$C$2:$C$4,E77)</f>
        <v>711.97252168244995</v>
      </c>
      <c r="L77" s="2">
        <f>TREND(Calibration!$A$2:$A$4,Calibration!$D$2:$D$4,G77)</f>
        <v>633.30903335702544</v>
      </c>
    </row>
    <row r="78" spans="1:12" x14ac:dyDescent="0.25">
      <c r="A78">
        <v>380103</v>
      </c>
      <c r="B78">
        <v>15.16300011</v>
      </c>
      <c r="C78">
        <v>0.66479999000000001</v>
      </c>
      <c r="D78">
        <v>1117.2790527300001</v>
      </c>
      <c r="E78">
        <v>1.9112000499999999</v>
      </c>
      <c r="F78">
        <v>9.9000003020963209E+37</v>
      </c>
      <c r="G78">
        <v>1.6293</v>
      </c>
      <c r="H78">
        <v>9.9000003020963209E+37</v>
      </c>
      <c r="J78" s="2">
        <f>TREND(Calibration!$A$2:$A$4,Calibration!$B$2:$B$4,C78)</f>
        <v>424.4756922735337</v>
      </c>
      <c r="K78" s="2">
        <f>TREND(Calibration!$A$2:$A$4,Calibration!$C$2:$C$4,E78)</f>
        <v>753.4830371849007</v>
      </c>
      <c r="L78" s="2">
        <f>TREND(Calibration!$A$2:$A$4,Calibration!$D$2:$D$4,G78)</f>
        <v>630.6294801221303</v>
      </c>
    </row>
    <row r="79" spans="1:12" x14ac:dyDescent="0.25">
      <c r="A79">
        <v>385117</v>
      </c>
      <c r="B79">
        <v>15.085000040000001</v>
      </c>
      <c r="C79">
        <v>0.66210002000000001</v>
      </c>
      <c r="D79">
        <v>1214.2700195299999</v>
      </c>
      <c r="E79">
        <v>1.9424999999999999</v>
      </c>
      <c r="F79">
        <v>1154.7380371100001</v>
      </c>
      <c r="G79">
        <v>1.63310003</v>
      </c>
      <c r="H79">
        <v>9.9000003020963209E+37</v>
      </c>
      <c r="J79" s="2">
        <f>TREND(Calibration!$A$2:$A$4,Calibration!$B$2:$B$4,C79)</f>
        <v>422.81960944198107</v>
      </c>
      <c r="K79" s="2">
        <f>TREND(Calibration!$A$2:$A$4,Calibration!$C$2:$C$4,E79)</f>
        <v>766.14654394270042</v>
      </c>
      <c r="L79" s="2">
        <f>TREND(Calibration!$A$2:$A$4,Calibration!$D$2:$D$4,G79)</f>
        <v>632.19600053431475</v>
      </c>
    </row>
    <row r="80" spans="1:12" x14ac:dyDescent="0.25">
      <c r="A80">
        <v>390104</v>
      </c>
      <c r="B80">
        <v>15.059000019999999</v>
      </c>
      <c r="C80">
        <v>0.65880000999999999</v>
      </c>
      <c r="D80">
        <v>1125.9329834</v>
      </c>
      <c r="E80">
        <v>1.8448</v>
      </c>
      <c r="F80">
        <v>1349.51501465</v>
      </c>
      <c r="G80">
        <v>1.64709997</v>
      </c>
      <c r="H80">
        <v>1222.81994629</v>
      </c>
      <c r="J80" s="2">
        <f>TREND(Calibration!$A$2:$A$4,Calibration!$B$2:$B$4,C80)</f>
        <v>420.79547957944476</v>
      </c>
      <c r="K80" s="2">
        <f>TREND(Calibration!$A$2:$A$4,Calibration!$C$2:$C$4,E80)</f>
        <v>726.61853797984622</v>
      </c>
      <c r="L80" s="2">
        <f>TREND(Calibration!$A$2:$A$4,Calibration!$D$2:$D$4,G80)</f>
        <v>637.9673212289822</v>
      </c>
    </row>
    <row r="81" spans="1:12" x14ac:dyDescent="0.25">
      <c r="A81">
        <v>395104</v>
      </c>
      <c r="B81">
        <v>15.02000046</v>
      </c>
      <c r="C81">
        <v>0.65829998000000001</v>
      </c>
      <c r="D81">
        <v>737.23400878999996</v>
      </c>
      <c r="E81">
        <v>1.71619999</v>
      </c>
      <c r="F81">
        <v>9.9000003020963209E+37</v>
      </c>
      <c r="G81">
        <v>1.6400999999999999</v>
      </c>
      <c r="H81">
        <v>9.9000003020963209E+37</v>
      </c>
      <c r="J81" s="2">
        <f>TREND(Calibration!$A$2:$A$4,Calibration!$B$2:$B$4,C81)</f>
        <v>420.48877576486115</v>
      </c>
      <c r="K81" s="2">
        <f>TREND(Calibration!$A$2:$A$4,Calibration!$C$2:$C$4,E81)</f>
        <v>674.58883519475808</v>
      </c>
      <c r="L81" s="2">
        <f>TREND(Calibration!$A$2:$A$4,Calibration!$D$2:$D$4,G81)</f>
        <v>635.08166088164842</v>
      </c>
    </row>
    <row r="82" spans="1:12" x14ac:dyDescent="0.25">
      <c r="A82">
        <v>400103</v>
      </c>
      <c r="B82">
        <v>14.949000359999999</v>
      </c>
      <c r="C82">
        <v>0.66049999000000004</v>
      </c>
      <c r="D82">
        <v>1084.38793945</v>
      </c>
      <c r="E82">
        <v>1.74810004</v>
      </c>
      <c r="F82">
        <v>9.9000003020963209E+37</v>
      </c>
      <c r="G82">
        <v>1.6390000600000001</v>
      </c>
      <c r="H82">
        <v>9.9000003020963209E+37</v>
      </c>
      <c r="J82" s="2">
        <f>TREND(Calibration!$A$2:$A$4,Calibration!$B$2:$B$4,C82)</f>
        <v>421.83819771778815</v>
      </c>
      <c r="K82" s="2">
        <f>TREND(Calibration!$A$2:$A$4,Calibration!$C$2:$C$4,E82)</f>
        <v>687.49513372715671</v>
      </c>
      <c r="L82" s="2">
        <f>TREND(Calibration!$A$2:$A$4,Calibration!$D$2:$D$4,G82)</f>
        <v>634.62822276084989</v>
      </c>
    </row>
    <row r="83" spans="1:12" x14ac:dyDescent="0.25">
      <c r="A83">
        <v>405104</v>
      </c>
      <c r="B83">
        <v>14.920000079999999</v>
      </c>
      <c r="C83">
        <v>0.65990000999999998</v>
      </c>
      <c r="D83">
        <v>686.125</v>
      </c>
      <c r="E83">
        <v>1.73889995</v>
      </c>
      <c r="F83">
        <v>9.9000003020963209E+37</v>
      </c>
      <c r="G83">
        <v>1.6368999500000001</v>
      </c>
      <c r="H83">
        <v>9.9000003020963209E+37</v>
      </c>
      <c r="J83" s="2">
        <f>TREND(Calibration!$A$2:$A$4,Calibration!$B$2:$B$4,C83)</f>
        <v>421.47018748905407</v>
      </c>
      <c r="K83" s="2">
        <f>TREND(Calibration!$A$2:$A$4,Calibration!$C$2:$C$4,E83)</f>
        <v>683.77291046841776</v>
      </c>
      <c r="L83" s="2">
        <f>TREND(Calibration!$A$2:$A$4,Calibration!$D$2:$D$4,G83)</f>
        <v>633.76247560021363</v>
      </c>
    </row>
    <row r="84" spans="1:12" x14ac:dyDescent="0.25">
      <c r="A84">
        <v>410104</v>
      </c>
      <c r="B84">
        <v>14.949000359999999</v>
      </c>
      <c r="C84">
        <v>0.66259997999999998</v>
      </c>
      <c r="D84">
        <v>569.36499022999999</v>
      </c>
      <c r="E84">
        <v>1.7475999600000001</v>
      </c>
      <c r="F84">
        <v>9.9000003020963209E+37</v>
      </c>
      <c r="G84">
        <v>1.62820005</v>
      </c>
      <c r="H84">
        <v>1192.7810058600001</v>
      </c>
      <c r="J84" s="2">
        <f>TREND(Calibration!$A$2:$A$4,Calibration!$B$2:$B$4,C84)</f>
        <v>423.12627032060675</v>
      </c>
      <c r="K84" s="2">
        <f>TREND(Calibration!$A$2:$A$4,Calibration!$C$2:$C$4,E84)</f>
        <v>687.29280859694279</v>
      </c>
      <c r="L84" s="2">
        <f>TREND(Calibration!$A$2:$A$4,Calibration!$D$2:$D$4,G84)</f>
        <v>630.17603787894211</v>
      </c>
    </row>
    <row r="85" spans="1:12" x14ac:dyDescent="0.25">
      <c r="A85">
        <v>415103</v>
      </c>
      <c r="B85">
        <v>14.946000099999999</v>
      </c>
      <c r="C85">
        <v>0.65670002000000005</v>
      </c>
      <c r="D85">
        <v>751.34899901999995</v>
      </c>
      <c r="E85">
        <v>1.7724000200000001</v>
      </c>
      <c r="F85">
        <v>9.9000003020963209E+37</v>
      </c>
      <c r="G85">
        <v>1.6492999800000001</v>
      </c>
      <c r="H85">
        <v>9.9000003020963209E+37</v>
      </c>
      <c r="J85" s="2">
        <f>TREND(Calibration!$A$2:$A$4,Calibration!$B$2:$B$4,C85)</f>
        <v>419.5074069766261</v>
      </c>
      <c r="K85" s="2">
        <f>TREND(Calibration!$A$2:$A$4,Calibration!$C$2:$C$4,E85)</f>
        <v>697.32655393531684</v>
      </c>
      <c r="L85" s="2">
        <f>TREND(Calibration!$A$2:$A$4,Calibration!$D$2:$D$4,G85)</f>
        <v>638.87425106164403</v>
      </c>
    </row>
    <row r="86" spans="1:12" x14ac:dyDescent="0.25">
      <c r="A86">
        <v>420103</v>
      </c>
      <c r="B86">
        <v>14.98799992</v>
      </c>
      <c r="C86">
        <v>0.66259997999999998</v>
      </c>
      <c r="D86">
        <v>553.11199951000003</v>
      </c>
      <c r="E86">
        <v>1.7773000000000001</v>
      </c>
      <c r="F86">
        <v>9.9000003020963209E+37</v>
      </c>
      <c r="G86">
        <v>1.64709997</v>
      </c>
      <c r="H86">
        <v>9.9000003020963209E+37</v>
      </c>
      <c r="J86" s="2">
        <f>TREND(Calibration!$A$2:$A$4,Calibration!$B$2:$B$4,C86)</f>
        <v>423.12627032060675</v>
      </c>
      <c r="K86" s="2">
        <f>TREND(Calibration!$A$2:$A$4,Calibration!$C$2:$C$4,E86)</f>
        <v>699.30901492465023</v>
      </c>
      <c r="L86" s="2">
        <f>TREND(Calibration!$A$2:$A$4,Calibration!$D$2:$D$4,G86)</f>
        <v>637.9673212289822</v>
      </c>
    </row>
    <row r="87" spans="1:12" x14ac:dyDescent="0.25">
      <c r="A87">
        <v>425104</v>
      </c>
      <c r="B87">
        <v>14.98799992</v>
      </c>
      <c r="C87">
        <v>0.65880000999999999</v>
      </c>
      <c r="D87">
        <v>1014.04699707</v>
      </c>
      <c r="E87">
        <v>1.76970005</v>
      </c>
      <c r="F87">
        <v>9.9000003020963209E+37</v>
      </c>
      <c r="G87">
        <v>1.64170003</v>
      </c>
      <c r="H87">
        <v>1219.76293945</v>
      </c>
      <c r="J87" s="2">
        <f>TREND(Calibration!$A$2:$A$4,Calibration!$B$2:$B$4,C87)</f>
        <v>420.79547957944476</v>
      </c>
      <c r="K87" s="2">
        <f>TREND(Calibration!$A$2:$A$4,Calibration!$C$2:$C$4,E87)</f>
        <v>696.23418515067476</v>
      </c>
      <c r="L87" s="2">
        <f>TREND(Calibration!$A$2:$A$4,Calibration!$D$2:$D$4,G87)</f>
        <v>635.7412555835607</v>
      </c>
    </row>
    <row r="88" spans="1:12" x14ac:dyDescent="0.25">
      <c r="A88">
        <v>430103</v>
      </c>
      <c r="B88">
        <v>14.928999900000001</v>
      </c>
      <c r="C88">
        <v>0.65990000999999998</v>
      </c>
      <c r="D88">
        <v>486.34100341999999</v>
      </c>
      <c r="E88">
        <v>1.7669999599999999</v>
      </c>
      <c r="F88">
        <v>9.9000003020963209E+37</v>
      </c>
      <c r="G88">
        <v>1.6266000300000001</v>
      </c>
      <c r="H88">
        <v>1266.0989990200001</v>
      </c>
      <c r="J88" s="2">
        <f>TREND(Calibration!$A$2:$A$4,Calibration!$B$2:$B$4,C88)</f>
        <v>421.47018748905407</v>
      </c>
      <c r="K88" s="2">
        <f>TREND(Calibration!$A$2:$A$4,Calibration!$C$2:$C$4,E88)</f>
        <v>695.14176781576953</v>
      </c>
      <c r="L88" s="2">
        <f>TREND(Calibration!$A$2:$A$4,Calibration!$D$2:$D$4,G88)</f>
        <v>629.51644729941961</v>
      </c>
    </row>
    <row r="89" spans="1:12" x14ac:dyDescent="0.25">
      <c r="A89">
        <v>435103</v>
      </c>
      <c r="B89">
        <v>14.864000320000001</v>
      </c>
      <c r="C89">
        <v>0.65450001000000002</v>
      </c>
      <c r="D89">
        <v>847.82800293000003</v>
      </c>
      <c r="E89">
        <v>1.75839996</v>
      </c>
      <c r="F89">
        <v>9.9000003020963209E+37</v>
      </c>
      <c r="G89">
        <v>1.63740003</v>
      </c>
      <c r="H89">
        <v>1320.5389404299999</v>
      </c>
      <c r="J89" s="2">
        <f>TREND(Calibration!$A$2:$A$4,Calibration!$B$2:$B$4,C89)</f>
        <v>418.15798502369915</v>
      </c>
      <c r="K89" s="2">
        <f>TREND(Calibration!$A$2:$A$4,Calibration!$C$2:$C$4,E89)</f>
        <v>691.66233228577414</v>
      </c>
      <c r="L89" s="2">
        <f>TREND(Calibration!$A$2:$A$4,Calibration!$D$2:$D$4,G89)</f>
        <v>633.96862805893772</v>
      </c>
    </row>
    <row r="90" spans="1:12" x14ac:dyDescent="0.25">
      <c r="A90">
        <v>440103</v>
      </c>
      <c r="B90">
        <v>14.7670002</v>
      </c>
      <c r="C90">
        <v>0.65670002000000005</v>
      </c>
      <c r="D90">
        <v>1014</v>
      </c>
      <c r="E90">
        <v>1.70809996</v>
      </c>
      <c r="F90">
        <v>9.9000003020963209E+37</v>
      </c>
      <c r="G90">
        <v>1.6368999500000001</v>
      </c>
      <c r="H90">
        <v>9.9000003020963209E+37</v>
      </c>
      <c r="J90" s="2">
        <f>TREND(Calibration!$A$2:$A$4,Calibration!$B$2:$B$4,C90)</f>
        <v>419.5074069766261</v>
      </c>
      <c r="K90" s="2">
        <f>TREND(Calibration!$A$2:$A$4,Calibration!$C$2:$C$4,E90)</f>
        <v>671.3116802905688</v>
      </c>
      <c r="L90" s="2">
        <f>TREND(Calibration!$A$2:$A$4,Calibration!$D$2:$D$4,G90)</f>
        <v>633.76247560021363</v>
      </c>
    </row>
    <row r="91" spans="1:12" x14ac:dyDescent="0.25">
      <c r="A91">
        <v>445103</v>
      </c>
      <c r="B91">
        <v>14.722000120000001</v>
      </c>
      <c r="C91">
        <v>0.65289998000000005</v>
      </c>
      <c r="D91">
        <v>1157.7790527300001</v>
      </c>
      <c r="E91">
        <v>1.6741000399999999</v>
      </c>
      <c r="F91">
        <v>9.9000003020963209E+37</v>
      </c>
      <c r="G91">
        <v>1.6444000000000001</v>
      </c>
      <c r="H91">
        <v>1292.625</v>
      </c>
      <c r="J91" s="2">
        <f>TREND(Calibration!$A$2:$A$4,Calibration!$B$2:$B$4,C91)</f>
        <v>417.17657329950623</v>
      </c>
      <c r="K91" s="2">
        <f>TREND(Calibration!$A$2:$A$4,Calibration!$C$2:$C$4,E91)</f>
        <v>657.55580474812689</v>
      </c>
      <c r="L91" s="2">
        <f>TREND(Calibration!$A$2:$A$4,Calibration!$D$2:$D$4,G91)</f>
        <v>636.85428840627151</v>
      </c>
    </row>
    <row r="92" spans="1:12" x14ac:dyDescent="0.25">
      <c r="A92">
        <v>450103</v>
      </c>
      <c r="B92">
        <v>14.68900013</v>
      </c>
      <c r="C92">
        <v>0.65289998000000005</v>
      </c>
      <c r="D92">
        <v>1348.8420410199999</v>
      </c>
      <c r="E92">
        <v>1.73570001</v>
      </c>
      <c r="F92">
        <v>9.9000003020963209E+37</v>
      </c>
      <c r="G92">
        <v>1.6439000399999999</v>
      </c>
      <c r="H92">
        <v>1334.67004395</v>
      </c>
      <c r="J92" s="2">
        <f>TREND(Calibration!$A$2:$A$4,Calibration!$B$2:$B$4,C92)</f>
        <v>417.17657329950623</v>
      </c>
      <c r="K92" s="2">
        <f>TREND(Calibration!$A$2:$A$4,Calibration!$C$2:$C$4,E92)</f>
        <v>682.47826105796969</v>
      </c>
      <c r="L92" s="2">
        <f>TREND(Calibration!$A$2:$A$4,Calibration!$D$2:$D$4,G92)</f>
        <v>636.64818541622242</v>
      </c>
    </row>
    <row r="93" spans="1:12" x14ac:dyDescent="0.25">
      <c r="A93">
        <v>455103</v>
      </c>
      <c r="B93">
        <v>14.65999985</v>
      </c>
      <c r="C93">
        <v>0.65020001000000005</v>
      </c>
      <c r="D93">
        <v>9.9000003020963209E+37</v>
      </c>
      <c r="E93">
        <v>1.7287000400000001</v>
      </c>
      <c r="F93">
        <v>709.5</v>
      </c>
      <c r="G93">
        <v>1.6297999599999999</v>
      </c>
      <c r="H93">
        <v>9.9000003020963209E+37</v>
      </c>
      <c r="J93" s="2">
        <f>TREND(Calibration!$A$2:$A$4,Calibration!$B$2:$B$4,C93)</f>
        <v>415.52049046795355</v>
      </c>
      <c r="K93" s="2">
        <f>TREND(Calibration!$A$2:$A$4,Calibration!$C$2:$C$4,E93)</f>
        <v>679.64617450833009</v>
      </c>
      <c r="L93" s="2">
        <f>TREND(Calibration!$A$2:$A$4,Calibration!$D$2:$D$4,G93)</f>
        <v>630.83558311217928</v>
      </c>
    </row>
    <row r="94" spans="1:12" x14ac:dyDescent="0.25">
      <c r="A94">
        <v>460103</v>
      </c>
      <c r="B94">
        <v>14.64099979</v>
      </c>
      <c r="C94">
        <v>0.65130001000000004</v>
      </c>
      <c r="D94">
        <v>9.9000003020963209E+37</v>
      </c>
      <c r="E94">
        <v>1.7826999400000001</v>
      </c>
      <c r="F94">
        <v>448.07000732</v>
      </c>
      <c r="G94">
        <v>1.63419998</v>
      </c>
      <c r="H94">
        <v>9.9000003020963209E+37</v>
      </c>
      <c r="J94" s="2">
        <f>TREND(Calibration!$A$2:$A$4,Calibration!$B$2:$B$4,C94)</f>
        <v>416.19519837756286</v>
      </c>
      <c r="K94" s="2">
        <f>TREND(Calibration!$A$2:$A$4,Calibration!$C$2:$C$4,E94)</f>
        <v>701.49375249393427</v>
      </c>
      <c r="L94" s="2">
        <f>TREND(Calibration!$A$2:$A$4,Calibration!$D$2:$D$4,G94)</f>
        <v>632.64944277750283</v>
      </c>
    </row>
    <row r="95" spans="1:12" x14ac:dyDescent="0.25">
      <c r="A95">
        <v>465103</v>
      </c>
      <c r="B95">
        <v>14.63700008</v>
      </c>
      <c r="C95">
        <v>0.65339999999999998</v>
      </c>
      <c r="D95">
        <v>9.9000003020963209E+37</v>
      </c>
      <c r="E95">
        <v>1.7595000300000001</v>
      </c>
      <c r="F95">
        <v>421.34799193999999</v>
      </c>
      <c r="G95">
        <v>1.6276999700000001</v>
      </c>
      <c r="H95">
        <v>9.9000003020963209E+37</v>
      </c>
      <c r="J95" s="2">
        <f>TREND(Calibration!$A$2:$A$4,Calibration!$B$2:$B$4,C95)</f>
        <v>417.48327098038152</v>
      </c>
      <c r="K95" s="2">
        <f>TREND(Calibration!$A$2:$A$4,Calibration!$C$2:$C$4,E95)</f>
        <v>692.10740468617905</v>
      </c>
      <c r="L95" s="2">
        <f>TREND(Calibration!$A$2:$A$4,Calibration!$D$2:$D$4,G95)</f>
        <v>629.96988542021813</v>
      </c>
    </row>
    <row r="96" spans="1:12" x14ac:dyDescent="0.25">
      <c r="A96">
        <v>470103</v>
      </c>
      <c r="B96">
        <v>14.62800026</v>
      </c>
      <c r="C96">
        <v>0.65670002000000005</v>
      </c>
      <c r="D96">
        <v>1162.4899902300001</v>
      </c>
      <c r="E96">
        <v>1.7616000199999999</v>
      </c>
      <c r="F96">
        <v>300.18499756</v>
      </c>
      <c r="G96">
        <v>1.6276999700000001</v>
      </c>
      <c r="H96">
        <v>9.9000003020963209E+37</v>
      </c>
      <c r="J96" s="2">
        <f>TREND(Calibration!$A$2:$A$4,Calibration!$B$2:$B$4,C96)</f>
        <v>419.5074069766261</v>
      </c>
      <c r="K96" s="2">
        <f>TREND(Calibration!$A$2:$A$4,Calibration!$C$2:$C$4,E96)</f>
        <v>692.95703024648537</v>
      </c>
      <c r="L96" s="2">
        <f>TREND(Calibration!$A$2:$A$4,Calibration!$D$2:$D$4,G96)</f>
        <v>629.96988542021813</v>
      </c>
    </row>
    <row r="97" spans="1:12" x14ac:dyDescent="0.25">
      <c r="A97">
        <v>475103</v>
      </c>
      <c r="B97">
        <v>14.57600021</v>
      </c>
      <c r="C97">
        <v>0.65450001000000002</v>
      </c>
      <c r="D97">
        <v>694.58898925999995</v>
      </c>
      <c r="E97">
        <v>1.75890005</v>
      </c>
      <c r="F97">
        <v>753.53900146000001</v>
      </c>
      <c r="G97">
        <v>1.6223000299999999</v>
      </c>
      <c r="H97">
        <v>9.9000003020963209E+37</v>
      </c>
      <c r="J97" s="2">
        <f>TREND(Calibration!$A$2:$A$4,Calibration!$B$2:$B$4,C97)</f>
        <v>418.15798502369915</v>
      </c>
      <c r="K97" s="2">
        <f>TREND(Calibration!$A$2:$A$4,Calibration!$C$2:$C$4,E97)</f>
        <v>691.86466146184341</v>
      </c>
      <c r="L97" s="2">
        <f>TREND(Calibration!$A$2:$A$4,Calibration!$D$2:$D$4,G97)</f>
        <v>627.74381977479652</v>
      </c>
    </row>
    <row r="98" spans="1:12" x14ac:dyDescent="0.25">
      <c r="A98">
        <v>480103</v>
      </c>
      <c r="B98">
        <v>14.48499966</v>
      </c>
      <c r="C98">
        <v>0.65289998000000005</v>
      </c>
      <c r="D98">
        <v>576.92797852000001</v>
      </c>
      <c r="E98">
        <v>1.7595000300000001</v>
      </c>
      <c r="F98">
        <v>1171.7089843700001</v>
      </c>
      <c r="G98">
        <v>1.6270999900000001</v>
      </c>
      <c r="H98">
        <v>1215.2449951200001</v>
      </c>
      <c r="J98" s="2">
        <f>TREND(Calibration!$A$2:$A$4,Calibration!$B$2:$B$4,C98)</f>
        <v>417.17657329950623</v>
      </c>
      <c r="K98" s="2">
        <f>TREND(Calibration!$A$2:$A$4,Calibration!$C$2:$C$4,E98)</f>
        <v>692.10740468617905</v>
      </c>
      <c r="L98" s="2">
        <f>TREND(Calibration!$A$2:$A$4,Calibration!$D$2:$D$4,G98)</f>
        <v>629.72255028946847</v>
      </c>
    </row>
    <row r="99" spans="1:12" x14ac:dyDescent="0.25">
      <c r="A99">
        <v>485104</v>
      </c>
      <c r="B99">
        <v>14.477999690000001</v>
      </c>
      <c r="C99">
        <v>0.65560001000000001</v>
      </c>
      <c r="D99">
        <v>237.69500732</v>
      </c>
      <c r="E99">
        <v>1.7141</v>
      </c>
      <c r="F99">
        <v>9.9000003020963209E+37</v>
      </c>
      <c r="G99">
        <v>1.6444000000000001</v>
      </c>
      <c r="H99">
        <v>1189.1540527300001</v>
      </c>
      <c r="J99" s="2">
        <f>TREND(Calibration!$A$2:$A$4,Calibration!$B$2:$B$4,C99)</f>
        <v>418.83269293330846</v>
      </c>
      <c r="K99" s="2">
        <f>TREND(Calibration!$A$2:$A$4,Calibration!$C$2:$C$4,E99)</f>
        <v>673.73920963445175</v>
      </c>
      <c r="L99" s="2">
        <f>TREND(Calibration!$A$2:$A$4,Calibration!$D$2:$D$4,G99)</f>
        <v>636.85428840627151</v>
      </c>
    </row>
    <row r="100" spans="1:12" x14ac:dyDescent="0.25">
      <c r="A100">
        <v>490104</v>
      </c>
      <c r="B100">
        <v>14.315999980000001</v>
      </c>
      <c r="C100">
        <v>0.65130001000000004</v>
      </c>
      <c r="D100">
        <v>1306.6939697299999</v>
      </c>
      <c r="E100">
        <v>1.7443000099999999</v>
      </c>
      <c r="F100">
        <v>1190.8850097699999</v>
      </c>
      <c r="G100">
        <v>1.62010002</v>
      </c>
      <c r="H100">
        <v>9.9000003020963209E+37</v>
      </c>
      <c r="J100" s="2">
        <f>TREND(Calibration!$A$2:$A$4,Calibration!$B$2:$B$4,C100)</f>
        <v>416.19519837756286</v>
      </c>
      <c r="K100" s="2">
        <f>TREND(Calibration!$A$2:$A$4,Calibration!$C$2:$C$4,E100)</f>
        <v>685.95769658796507</v>
      </c>
      <c r="L100" s="2">
        <f>TREND(Calibration!$A$2:$A$4,Calibration!$D$2:$D$4,G100)</f>
        <v>626.83688994213469</v>
      </c>
    </row>
    <row r="101" spans="1:12" x14ac:dyDescent="0.25">
      <c r="A101">
        <v>495115</v>
      </c>
      <c r="B101">
        <v>14.25800037</v>
      </c>
      <c r="C101">
        <v>0.65020001000000005</v>
      </c>
      <c r="D101">
        <v>662.36602783000001</v>
      </c>
      <c r="E101">
        <v>1.70869994</v>
      </c>
      <c r="F101">
        <v>1337.3449707</v>
      </c>
      <c r="G101">
        <v>1.63310003</v>
      </c>
      <c r="H101">
        <v>9.9000003020963209E+37</v>
      </c>
      <c r="J101" s="2">
        <f>TREND(Calibration!$A$2:$A$4,Calibration!$B$2:$B$4,C101)</f>
        <v>415.52049046795355</v>
      </c>
      <c r="K101" s="2">
        <f>TREND(Calibration!$A$2:$A$4,Calibration!$C$2:$C$4,E101)</f>
        <v>671.55442351490444</v>
      </c>
      <c r="L101" s="2">
        <f>TREND(Calibration!$A$2:$A$4,Calibration!$D$2:$D$4,G101)</f>
        <v>632.19600053431475</v>
      </c>
    </row>
    <row r="102" spans="1:12" x14ac:dyDescent="0.25">
      <c r="A102">
        <v>500102</v>
      </c>
      <c r="B102">
        <v>14.14099979</v>
      </c>
      <c r="C102">
        <v>0.65130001000000004</v>
      </c>
      <c r="D102">
        <v>1071.90002441</v>
      </c>
      <c r="E102">
        <v>1.74109995</v>
      </c>
      <c r="F102">
        <v>684.82702637</v>
      </c>
      <c r="G102">
        <v>1.6315000099999999</v>
      </c>
      <c r="H102">
        <v>9.9000003020963209E+37</v>
      </c>
      <c r="J102" s="2">
        <f>TREND(Calibration!$A$2:$A$4,Calibration!$B$2:$B$4,C102)</f>
        <v>416.19519837756286</v>
      </c>
      <c r="K102" s="2">
        <f>TREND(Calibration!$A$2:$A$4,Calibration!$C$2:$C$4,E102)</f>
        <v>684.66299862725384</v>
      </c>
      <c r="L102" s="2">
        <f>TREND(Calibration!$A$2:$A$4,Calibration!$D$2:$D$4,G102)</f>
        <v>631.53640995479202</v>
      </c>
    </row>
    <row r="103" spans="1:12" x14ac:dyDescent="0.25">
      <c r="A103">
        <v>505101</v>
      </c>
      <c r="B103">
        <v>14.12199974</v>
      </c>
      <c r="C103">
        <v>0.65130001000000004</v>
      </c>
      <c r="D103">
        <v>881.60900878999996</v>
      </c>
      <c r="E103">
        <v>1.68169999</v>
      </c>
      <c r="F103">
        <v>673.25598145000004</v>
      </c>
      <c r="G103">
        <v>1.6396000399999999</v>
      </c>
      <c r="H103">
        <v>9.9000003020963209E+37</v>
      </c>
      <c r="J103" s="2">
        <f>TREND(Calibration!$A$2:$A$4,Calibration!$B$2:$B$4,C103)</f>
        <v>416.19519837756286</v>
      </c>
      <c r="K103" s="2">
        <f>TREND(Calibration!$A$2:$A$4,Calibration!$C$2:$C$4,E103)</f>
        <v>660.63063452210235</v>
      </c>
      <c r="L103" s="2">
        <f>TREND(Calibration!$A$2:$A$4,Calibration!$D$2:$D$4,G103)</f>
        <v>634.87555789159944</v>
      </c>
    </row>
    <row r="104" spans="1:12" x14ac:dyDescent="0.25">
      <c r="A104">
        <v>510101</v>
      </c>
      <c r="B104">
        <v>14.088999749999999</v>
      </c>
      <c r="C104">
        <v>0.65509998999999997</v>
      </c>
      <c r="D104">
        <v>1061.9379882799999</v>
      </c>
      <c r="E104">
        <v>1.6557999800000001</v>
      </c>
      <c r="F104">
        <v>576.94500731999995</v>
      </c>
      <c r="G104">
        <v>1.64709997</v>
      </c>
      <c r="H104">
        <v>9.9000003020963209E+37</v>
      </c>
      <c r="J104" s="2">
        <f>TREND(Calibration!$A$2:$A$4,Calibration!$B$2:$B$4,C104)</f>
        <v>418.52599525243312</v>
      </c>
      <c r="K104" s="2">
        <f>TREND(Calibration!$A$2:$A$4,Calibration!$C$2:$C$4,E104)</f>
        <v>650.15186533358667</v>
      </c>
      <c r="L104" s="2">
        <f>TREND(Calibration!$A$2:$A$4,Calibration!$D$2:$D$4,G104)</f>
        <v>637.9673212289822</v>
      </c>
    </row>
    <row r="105" spans="1:12" x14ac:dyDescent="0.25">
      <c r="A105">
        <v>515102</v>
      </c>
      <c r="B105">
        <v>14.053000450000001</v>
      </c>
      <c r="C105">
        <v>0.65829998000000001</v>
      </c>
      <c r="D105">
        <v>811.95397949000005</v>
      </c>
      <c r="E105">
        <v>1.62609994</v>
      </c>
      <c r="F105">
        <v>511.58898926000001</v>
      </c>
      <c r="G105">
        <v>1.6487000000000001</v>
      </c>
      <c r="H105">
        <v>9.9000003020963209E+37</v>
      </c>
      <c r="J105" s="2">
        <f>TREND(Calibration!$A$2:$A$4,Calibration!$B$2:$B$4,C105)</f>
        <v>420.48877576486115</v>
      </c>
      <c r="K105" s="2">
        <f>TREND(Calibration!$A$2:$A$4,Calibration!$C$2:$C$4,E105)</f>
        <v>638.13565900587935</v>
      </c>
      <c r="L105" s="2">
        <f>TREND(Calibration!$A$2:$A$4,Calibration!$D$2:$D$4,G105)</f>
        <v>638.62691593089448</v>
      </c>
    </row>
    <row r="106" spans="1:12" x14ac:dyDescent="0.25">
      <c r="A106">
        <v>520101</v>
      </c>
      <c r="B106">
        <v>14.06299973</v>
      </c>
      <c r="C106">
        <v>0.65719998000000002</v>
      </c>
      <c r="D106">
        <v>1082.5560302700001</v>
      </c>
      <c r="E106">
        <v>1.6390000600000001</v>
      </c>
      <c r="F106">
        <v>740.49499512</v>
      </c>
      <c r="G106">
        <v>1.6525000299999999</v>
      </c>
      <c r="H106">
        <v>9.9000003020963209E+37</v>
      </c>
      <c r="J106" s="2">
        <f>TREND(Calibration!$A$2:$A$4,Calibration!$B$2:$B$4,C106)</f>
        <v>419.81406785525184</v>
      </c>
      <c r="K106" s="2">
        <f>TREND(Calibration!$A$2:$A$4,Calibration!$C$2:$C$4,E106)</f>
        <v>643.35486085113553</v>
      </c>
      <c r="L106" s="2">
        <f>TREND(Calibration!$A$2:$A$4,Calibration!$D$2:$D$4,G106)</f>
        <v>640.19343634307882</v>
      </c>
    </row>
    <row r="107" spans="1:12" x14ac:dyDescent="0.25">
      <c r="A107">
        <v>525103</v>
      </c>
      <c r="B107">
        <v>14.039999959999999</v>
      </c>
      <c r="C107">
        <v>0.65780002000000004</v>
      </c>
      <c r="D107">
        <v>556.11297606999995</v>
      </c>
      <c r="E107">
        <v>1.64230001</v>
      </c>
      <c r="F107">
        <v>9.9000003020963209E+37</v>
      </c>
      <c r="G107">
        <v>1.6276999700000001</v>
      </c>
      <c r="H107">
        <v>9.9000003020963209E+37</v>
      </c>
      <c r="J107" s="2">
        <f>TREND(Calibration!$A$2:$A$4,Calibration!$B$2:$B$4,C107)</f>
        <v>420.18211488623547</v>
      </c>
      <c r="K107" s="2">
        <f>TREND(Calibration!$A$2:$A$4,Calibration!$C$2:$C$4,E107)</f>
        <v>644.68997286011324</v>
      </c>
      <c r="L107" s="2">
        <f>TREND(Calibration!$A$2:$A$4,Calibration!$D$2:$D$4,G107)</f>
        <v>629.96988542021813</v>
      </c>
    </row>
    <row r="108" spans="1:12" x14ac:dyDescent="0.25">
      <c r="A108">
        <v>530101</v>
      </c>
      <c r="B108">
        <v>14.039999959999999</v>
      </c>
      <c r="C108">
        <v>0.64910000999999995</v>
      </c>
      <c r="D108">
        <v>9.9000003020963209E+37</v>
      </c>
      <c r="E108">
        <v>1.58560002</v>
      </c>
      <c r="F108">
        <v>840.54498291000004</v>
      </c>
      <c r="G108">
        <v>1.6276999700000001</v>
      </c>
      <c r="H108">
        <v>9.9000003020963209E+37</v>
      </c>
      <c r="J108" s="2">
        <f>TREND(Calibration!$A$2:$A$4,Calibration!$B$2:$B$4,C108)</f>
        <v>414.84578255834413</v>
      </c>
      <c r="K108" s="2">
        <f>TREND(Calibration!$A$2:$A$4,Calibration!$C$2:$C$4,E108)</f>
        <v>621.74997753960372</v>
      </c>
      <c r="L108" s="2">
        <f>TREND(Calibration!$A$2:$A$4,Calibration!$D$2:$D$4,G108)</f>
        <v>629.96988542021813</v>
      </c>
    </row>
    <row r="109" spans="1:12" x14ac:dyDescent="0.25">
      <c r="A109">
        <v>535102</v>
      </c>
      <c r="B109">
        <v>14.01399994</v>
      </c>
      <c r="C109">
        <v>0.64910000999999995</v>
      </c>
      <c r="D109">
        <v>1046.3680419899999</v>
      </c>
      <c r="E109">
        <v>1.6319999700000001</v>
      </c>
      <c r="F109">
        <v>818.01202393000005</v>
      </c>
      <c r="G109">
        <v>1.63629997</v>
      </c>
      <c r="H109">
        <v>9.9000003020963209E+37</v>
      </c>
      <c r="J109" s="2">
        <f>TREND(Calibration!$A$2:$A$4,Calibration!$B$2:$B$4,C109)</f>
        <v>414.84578255834413</v>
      </c>
      <c r="K109" s="2">
        <f>TREND(Calibration!$A$2:$A$4,Calibration!$C$2:$C$4,E109)</f>
        <v>640.52272575123266</v>
      </c>
      <c r="L109" s="2">
        <f>TREND(Calibration!$A$2:$A$4,Calibration!$D$2:$D$4,G109)</f>
        <v>633.51514046946409</v>
      </c>
    </row>
    <row r="110" spans="1:12" x14ac:dyDescent="0.25">
      <c r="A110">
        <v>540101</v>
      </c>
      <c r="B110">
        <v>13.98499966</v>
      </c>
      <c r="C110">
        <v>0.65289998000000005</v>
      </c>
      <c r="D110">
        <v>981.63201904000005</v>
      </c>
      <c r="E110">
        <v>1.6207</v>
      </c>
      <c r="F110">
        <v>552.21801758000004</v>
      </c>
      <c r="G110">
        <v>1.6270999900000001</v>
      </c>
      <c r="H110">
        <v>9.9000003020963209E+37</v>
      </c>
      <c r="J110" s="2">
        <f>TREND(Calibration!$A$2:$A$4,Calibration!$B$2:$B$4,C110)</f>
        <v>417.17657329950623</v>
      </c>
      <c r="K110" s="2">
        <f>TREND(Calibration!$A$2:$A$4,Calibration!$C$2:$C$4,E110)</f>
        <v>635.95092143659519</v>
      </c>
      <c r="L110" s="2">
        <f>TREND(Calibration!$A$2:$A$4,Calibration!$D$2:$D$4,G110)</f>
        <v>629.72255028946847</v>
      </c>
    </row>
    <row r="111" spans="1:12" x14ac:dyDescent="0.25">
      <c r="A111">
        <v>545102</v>
      </c>
      <c r="B111">
        <v>13.994999890000001</v>
      </c>
      <c r="C111">
        <v>0.65339999999999998</v>
      </c>
      <c r="D111">
        <v>1054.05895996</v>
      </c>
      <c r="E111">
        <v>1.6162999899999999</v>
      </c>
      <c r="F111">
        <v>459.53698730000002</v>
      </c>
      <c r="G111">
        <v>1.64279997</v>
      </c>
      <c r="H111">
        <v>9.9000003020963209E+37</v>
      </c>
      <c r="J111" s="2">
        <f>TREND(Calibration!$A$2:$A$4,Calibration!$B$2:$B$4,C111)</f>
        <v>417.48327098038152</v>
      </c>
      <c r="K111" s="2">
        <f>TREND(Calibration!$A$2:$A$4,Calibration!$C$2:$C$4,E111)</f>
        <v>634.17074107306792</v>
      </c>
      <c r="L111" s="2">
        <f>TREND(Calibration!$A$2:$A$4,Calibration!$D$2:$D$4,G111)</f>
        <v>636.19469370435922</v>
      </c>
    </row>
    <row r="112" spans="1:12" x14ac:dyDescent="0.25">
      <c r="A112">
        <v>550102</v>
      </c>
      <c r="B112">
        <v>13.942999840000001</v>
      </c>
      <c r="C112">
        <v>0.66149997999999999</v>
      </c>
      <c r="D112">
        <v>1113.0579834</v>
      </c>
      <c r="E112">
        <v>1.59370005</v>
      </c>
      <c r="F112">
        <v>475.45498657000002</v>
      </c>
      <c r="G112">
        <v>1.6315000099999999</v>
      </c>
      <c r="H112">
        <v>9.9000003020963209E+37</v>
      </c>
      <c r="J112" s="2">
        <f>TREND(Calibration!$A$2:$A$4,Calibration!$B$2:$B$4,C112)</f>
        <v>422.45156241099738</v>
      </c>
      <c r="K112" s="2">
        <f>TREND(Calibration!$A$2:$A$4,Calibration!$C$2:$C$4,E112)</f>
        <v>625.02713244379311</v>
      </c>
      <c r="L112" s="2">
        <f>TREND(Calibration!$A$2:$A$4,Calibration!$D$2:$D$4,G112)</f>
        <v>631.53640995479202</v>
      </c>
    </row>
    <row r="113" spans="1:12" x14ac:dyDescent="0.25">
      <c r="A113">
        <v>555102</v>
      </c>
      <c r="B113">
        <v>13.95600033</v>
      </c>
      <c r="C113">
        <v>0.65609998000000003</v>
      </c>
      <c r="D113">
        <v>1315.9360351600001</v>
      </c>
      <c r="E113">
        <v>1.5834000100000001</v>
      </c>
      <c r="F113">
        <v>390.64599608999998</v>
      </c>
      <c r="G113">
        <v>1.6525000299999999</v>
      </c>
      <c r="H113">
        <v>9.9000003020963209E+37</v>
      </c>
      <c r="J113" s="2">
        <f>TREND(Calibration!$A$2:$A$4,Calibration!$B$2:$B$4,C113)</f>
        <v>419.13935994564247</v>
      </c>
      <c r="K113" s="2">
        <f>TREND(Calibration!$A$2:$A$4,Calibration!$C$2:$C$4,E113)</f>
        <v>620.85988533491252</v>
      </c>
      <c r="L113" s="2">
        <f>TREND(Calibration!$A$2:$A$4,Calibration!$D$2:$D$4,G113)</f>
        <v>640.19343634307882</v>
      </c>
    </row>
    <row r="114" spans="1:12" x14ac:dyDescent="0.25">
      <c r="A114">
        <v>560102</v>
      </c>
      <c r="B114">
        <v>13.946000099999999</v>
      </c>
      <c r="C114">
        <v>0.66479999000000001</v>
      </c>
      <c r="D114">
        <v>1278.8699951200001</v>
      </c>
      <c r="E114">
        <v>1.5779999499999999</v>
      </c>
      <c r="F114">
        <v>670.53997803000004</v>
      </c>
      <c r="G114">
        <v>1.6525000299999999</v>
      </c>
      <c r="H114">
        <v>9.9000003020963209E+37</v>
      </c>
      <c r="J114" s="2">
        <f>TREND(Calibration!$A$2:$A$4,Calibration!$B$2:$B$4,C114)</f>
        <v>424.4756922735337</v>
      </c>
      <c r="K114" s="2">
        <f>TREND(Calibration!$A$2:$A$4,Calibration!$C$2:$C$4,E114)</f>
        <v>618.67509921536521</v>
      </c>
      <c r="L114" s="2">
        <f>TREND(Calibration!$A$2:$A$4,Calibration!$D$2:$D$4,G114)</f>
        <v>640.19343634307882</v>
      </c>
    </row>
    <row r="115" spans="1:12" x14ac:dyDescent="0.25">
      <c r="A115">
        <v>565102</v>
      </c>
      <c r="B115">
        <v>13.963000299999999</v>
      </c>
      <c r="C115">
        <v>0.67180002000000005</v>
      </c>
      <c r="D115">
        <v>9.9000003020963209E+37</v>
      </c>
      <c r="E115">
        <v>1.5822999499999999</v>
      </c>
      <c r="F115">
        <v>848.62298583999996</v>
      </c>
      <c r="G115">
        <v>1.64059997</v>
      </c>
      <c r="H115">
        <v>9.9000003020963209E+37</v>
      </c>
      <c r="J115" s="2">
        <f>TREND(Calibration!$A$2:$A$4,Calibration!$B$2:$B$4,C115)</f>
        <v>428.76930646308165</v>
      </c>
      <c r="K115" s="2">
        <f>TREND(Calibration!$A$2:$A$4,Calibration!$C$2:$C$4,E115)</f>
        <v>620.41481698036284</v>
      </c>
      <c r="L115" s="2">
        <f>TREND(Calibration!$A$2:$A$4,Calibration!$D$2:$D$4,G115)</f>
        <v>635.28776799408706</v>
      </c>
    </row>
    <row r="116" spans="1:12" x14ac:dyDescent="0.25">
      <c r="A116">
        <v>570103</v>
      </c>
      <c r="B116">
        <v>13.93999958</v>
      </c>
      <c r="C116">
        <v>0.66210002000000001</v>
      </c>
      <c r="D116">
        <v>9.9000003020963209E+37</v>
      </c>
      <c r="E116">
        <v>1.56229997</v>
      </c>
      <c r="F116">
        <v>26.833000179999999</v>
      </c>
      <c r="G116">
        <v>1.6513999699999999</v>
      </c>
      <c r="H116">
        <v>9.9000003020963209E+37</v>
      </c>
      <c r="J116" s="2">
        <f>TREND(Calibration!$A$2:$A$4,Calibration!$B$2:$B$4,C116)</f>
        <v>422.81960944198107</v>
      </c>
      <c r="K116" s="2">
        <f>TREND(Calibration!$A$2:$A$4,Calibration!$C$2:$C$4,E116)</f>
        <v>612.32311453720047</v>
      </c>
      <c r="L116" s="2">
        <f>TREND(Calibration!$A$2:$A$4,Calibration!$D$2:$D$4,G116)</f>
        <v>639.73994875360518</v>
      </c>
    </row>
    <row r="117" spans="1:12" x14ac:dyDescent="0.25">
      <c r="A117">
        <v>575103</v>
      </c>
      <c r="B117">
        <v>13.958999629999999</v>
      </c>
      <c r="C117">
        <v>0.66700000000000004</v>
      </c>
      <c r="D117">
        <v>9.9000003020963209E+37</v>
      </c>
      <c r="E117">
        <v>1.5801999600000001</v>
      </c>
      <c r="F117">
        <v>446.82800293000003</v>
      </c>
      <c r="G117">
        <v>1.6670999500000001</v>
      </c>
      <c r="H117">
        <v>9.9000003020963209E+37</v>
      </c>
      <c r="J117" s="2">
        <f>TREND(Calibration!$A$2:$A$4,Calibration!$B$2:$B$4,C117)</f>
        <v>425.8251142264607</v>
      </c>
      <c r="K117" s="2">
        <f>TREND(Calibration!$A$2:$A$4,Calibration!$C$2:$C$4,E117)</f>
        <v>619.56519142005652</v>
      </c>
      <c r="L117" s="2">
        <f>TREND(Calibration!$A$2:$A$4,Calibration!$D$2:$D$4,G117)</f>
        <v>646.21209216849593</v>
      </c>
    </row>
    <row r="118" spans="1:12" x14ac:dyDescent="0.25">
      <c r="A118">
        <v>580103</v>
      </c>
      <c r="B118">
        <v>14.005000109999999</v>
      </c>
      <c r="C118">
        <v>0.67339998000000001</v>
      </c>
      <c r="D118">
        <v>356.55801392000001</v>
      </c>
      <c r="E118">
        <v>1.5829000499999999</v>
      </c>
      <c r="F118">
        <v>9.9000003020963209E+37</v>
      </c>
      <c r="G118">
        <v>1.65900004</v>
      </c>
      <c r="H118">
        <v>867.97698975000003</v>
      </c>
      <c r="J118" s="2">
        <f>TREND(Calibration!$A$2:$A$4,Calibration!$B$2:$B$4,C118)</f>
        <v>429.75067525131669</v>
      </c>
      <c r="K118" s="2">
        <f>TREND(Calibration!$A$2:$A$4,Calibration!$C$2:$C$4,E118)</f>
        <v>620.65760875496164</v>
      </c>
      <c r="L118" s="2">
        <f>TREND(Calibration!$A$2:$A$4,Calibration!$D$2:$D$4,G118)</f>
        <v>642.87299370036362</v>
      </c>
    </row>
    <row r="119" spans="1:12" x14ac:dyDescent="0.25">
      <c r="A119">
        <v>585102</v>
      </c>
      <c r="B119">
        <v>14.03100014</v>
      </c>
      <c r="C119">
        <v>0.67720002000000001</v>
      </c>
      <c r="D119">
        <v>846.57098388999998</v>
      </c>
      <c r="E119">
        <v>1.6621999700000001</v>
      </c>
      <c r="F119">
        <v>1340.5770263700001</v>
      </c>
      <c r="G119">
        <v>1.6525000299999999</v>
      </c>
      <c r="H119">
        <v>1278.8370361299999</v>
      </c>
      <c r="J119" s="2">
        <f>TREND(Calibration!$A$2:$A$4,Calibration!$B$2:$B$4,C119)</f>
        <v>432.08150892843656</v>
      </c>
      <c r="K119" s="2">
        <f>TREND(Calibration!$A$2:$A$4,Calibration!$C$2:$C$4,E119)</f>
        <v>652.74120865889074</v>
      </c>
      <c r="L119" s="2">
        <f>TREND(Calibration!$A$2:$A$4,Calibration!$D$2:$D$4,G119)</f>
        <v>640.19343634307882</v>
      </c>
    </row>
    <row r="120" spans="1:12" x14ac:dyDescent="0.25">
      <c r="A120">
        <v>590103</v>
      </c>
      <c r="B120">
        <v>14.05000019</v>
      </c>
      <c r="C120">
        <v>0.67940003000000004</v>
      </c>
      <c r="D120">
        <v>1036.4229736299999</v>
      </c>
      <c r="E120">
        <v>1.61580002</v>
      </c>
      <c r="F120">
        <v>9.9000003020963209E+37</v>
      </c>
      <c r="G120">
        <v>1.6400999999999999</v>
      </c>
      <c r="H120">
        <v>1342.57995605</v>
      </c>
      <c r="J120" s="2">
        <f>TREND(Calibration!$A$2:$A$4,Calibration!$B$2:$B$4,C120)</f>
        <v>433.43093088136357</v>
      </c>
      <c r="K120" s="2">
        <f>TREND(Calibration!$A$2:$A$4,Calibration!$C$2:$C$4,E120)</f>
        <v>633.96846044726192</v>
      </c>
      <c r="L120" s="2">
        <f>TREND(Calibration!$A$2:$A$4,Calibration!$D$2:$D$4,G120)</f>
        <v>635.08166088164842</v>
      </c>
    </row>
    <row r="121" spans="1:12" x14ac:dyDescent="0.25">
      <c r="A121">
        <v>595103</v>
      </c>
      <c r="B121">
        <v>14.07600021</v>
      </c>
      <c r="C121">
        <v>0.68640000000000001</v>
      </c>
      <c r="D121">
        <v>980.79602050999995</v>
      </c>
      <c r="E121">
        <v>1.58070004</v>
      </c>
      <c r="F121">
        <v>9.9000003020963209E+37</v>
      </c>
      <c r="G121">
        <v>1.65199995</v>
      </c>
      <c r="H121">
        <v>9.9000003020963209E+37</v>
      </c>
      <c r="J121" s="2">
        <f>TREND(Calibration!$A$2:$A$4,Calibration!$B$2:$B$4,C121)</f>
        <v>437.72450826866185</v>
      </c>
      <c r="K121" s="2">
        <f>TREND(Calibration!$A$2:$A$4,Calibration!$C$2:$C$4,E121)</f>
        <v>619.76751655027044</v>
      </c>
      <c r="L121" s="2">
        <f>TREND(Calibration!$A$2:$A$4,Calibration!$D$2:$D$4,G121)</f>
        <v>639.98728388435472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14.086000439999999</v>
      </c>
      <c r="C2">
        <v>0.67989999000000001</v>
      </c>
      <c r="D2">
        <v>9.9000003020963209E+37</v>
      </c>
      <c r="E2">
        <v>1.5915000399999999</v>
      </c>
      <c r="F2">
        <v>645.05297852000001</v>
      </c>
      <c r="G2">
        <v>1.64170003</v>
      </c>
      <c r="H2">
        <v>9.9000003020963209E+37</v>
      </c>
      <c r="J2" s="2">
        <f>TREND(Calibration!$A$2:$A$4,Calibration!$B$2:$B$4,C2)</f>
        <v>433.73759175998924</v>
      </c>
      <c r="K2" s="2">
        <f>TREND(Calibration!$A$2:$A$4,Calibration!$C$2:$C$4,E2)</f>
        <v>624.13704023910179</v>
      </c>
      <c r="L2" s="2">
        <f>TREND(Calibration!$A$2:$A$4,Calibration!$D$2:$D$4,G2)</f>
        <v>635.7412555835607</v>
      </c>
      <c r="N2" s="2">
        <f>AVERAGE(J2:J121)</f>
        <v>428.49174389648482</v>
      </c>
    </row>
    <row r="3" spans="1:14" x14ac:dyDescent="0.25">
      <c r="A3">
        <v>5090</v>
      </c>
      <c r="B3">
        <v>14.15999985</v>
      </c>
      <c r="C3">
        <v>0.67669999999999997</v>
      </c>
      <c r="D3">
        <v>1131.1030273399999</v>
      </c>
      <c r="E3">
        <v>1.5801999600000001</v>
      </c>
      <c r="F3">
        <v>647.62597656000003</v>
      </c>
      <c r="G3">
        <v>1.65310001</v>
      </c>
      <c r="H3">
        <v>9.9000003020963209E+37</v>
      </c>
      <c r="J3" s="2">
        <f>TREND(Calibration!$A$2:$A$4,Calibration!$B$2:$B$4,C3)</f>
        <v>431.77481124756122</v>
      </c>
      <c r="K3" s="2">
        <f>TREND(Calibration!$A$2:$A$4,Calibration!$C$2:$C$4,E3)</f>
        <v>619.56519142005652</v>
      </c>
      <c r="L3" s="2">
        <f>TREND(Calibration!$A$2:$A$4,Calibration!$D$2:$D$4,G3)</f>
        <v>640.44077147382848</v>
      </c>
    </row>
    <row r="4" spans="1:14" x14ac:dyDescent="0.25">
      <c r="A4">
        <v>10091</v>
      </c>
      <c r="B4">
        <v>14.24800014</v>
      </c>
      <c r="C4">
        <v>0.67879999000000002</v>
      </c>
      <c r="D4">
        <v>854.55499268000005</v>
      </c>
      <c r="E4">
        <v>1.5779999499999999</v>
      </c>
      <c r="F4">
        <v>1020.81896973</v>
      </c>
      <c r="G4">
        <v>1.6396000399999999</v>
      </c>
      <c r="H4">
        <v>1022.46600342</v>
      </c>
      <c r="J4" s="2">
        <f>TREND(Calibration!$A$2:$A$4,Calibration!$B$2:$B$4,C4)</f>
        <v>433.06288385037993</v>
      </c>
      <c r="K4" s="2">
        <f>TREND(Calibration!$A$2:$A$4,Calibration!$C$2:$C$4,E4)</f>
        <v>618.67509921536521</v>
      </c>
      <c r="L4" s="2">
        <f>TREND(Calibration!$A$2:$A$4,Calibration!$D$2:$D$4,G4)</f>
        <v>634.87555789159944</v>
      </c>
    </row>
    <row r="5" spans="1:14" x14ac:dyDescent="0.25">
      <c r="A5">
        <v>15091</v>
      </c>
      <c r="B5">
        <v>14.34899998</v>
      </c>
      <c r="C5">
        <v>0.67940003000000004</v>
      </c>
      <c r="D5">
        <v>9.9000003020963209E+37</v>
      </c>
      <c r="E5">
        <v>1.5865999500000001</v>
      </c>
      <c r="F5">
        <v>553.27301024999997</v>
      </c>
      <c r="G5">
        <v>1.63250005</v>
      </c>
      <c r="H5">
        <v>9.9000003020963209E+37</v>
      </c>
      <c r="J5" s="2">
        <f>TREND(Calibration!$A$2:$A$4,Calibration!$B$2:$B$4,C5)</f>
        <v>433.43093088136357</v>
      </c>
      <c r="K5" s="2">
        <f>TREND(Calibration!$A$2:$A$4,Calibration!$C$2:$C$4,E5)</f>
        <v>622.15453474536059</v>
      </c>
      <c r="L5" s="2">
        <f>TREND(Calibration!$A$2:$A$4,Calibration!$D$2:$D$4,G5)</f>
        <v>631.94866540356509</v>
      </c>
    </row>
    <row r="6" spans="1:14" x14ac:dyDescent="0.25">
      <c r="A6">
        <v>20093</v>
      </c>
      <c r="B6">
        <v>14.425999640000001</v>
      </c>
      <c r="C6">
        <v>0.67669999999999997</v>
      </c>
      <c r="D6">
        <v>1347.97302246</v>
      </c>
      <c r="E6">
        <v>1.88740003</v>
      </c>
      <c r="F6">
        <v>543.34100341999999</v>
      </c>
      <c r="G6">
        <v>1.63849998</v>
      </c>
      <c r="H6">
        <v>9.9000003020963209E+37</v>
      </c>
      <c r="J6" s="2">
        <f>TREND(Calibration!$A$2:$A$4,Calibration!$B$2:$B$4,C6)</f>
        <v>431.77481124756122</v>
      </c>
      <c r="K6" s="2">
        <f>TREND(Calibration!$A$2:$A$4,Calibration!$C$2:$C$4,E6)</f>
        <v>743.85389355669133</v>
      </c>
      <c r="L6" s="2">
        <f>TREND(Calibration!$A$2:$A$4,Calibration!$D$2:$D$4,G6)</f>
        <v>634.4220703021258</v>
      </c>
    </row>
    <row r="7" spans="1:14" x14ac:dyDescent="0.25">
      <c r="A7">
        <v>25093</v>
      </c>
      <c r="B7">
        <v>14.555999760000001</v>
      </c>
      <c r="C7">
        <v>0.67449999000000005</v>
      </c>
      <c r="D7">
        <v>1173.9610595700001</v>
      </c>
      <c r="E7">
        <v>1.9602999699999999</v>
      </c>
      <c r="F7">
        <v>899.58801270000004</v>
      </c>
      <c r="G7">
        <v>1.6357999999999999</v>
      </c>
      <c r="H7">
        <v>9.9000003020963209E+37</v>
      </c>
      <c r="J7" s="2">
        <f>TREND(Calibration!$A$2:$A$4,Calibration!$B$2:$B$4,C7)</f>
        <v>430.42538929463433</v>
      </c>
      <c r="K7" s="2">
        <f>TREND(Calibration!$A$2:$A$4,Calibration!$C$2:$C$4,E7)</f>
        <v>773.34815418117148</v>
      </c>
      <c r="L7" s="2">
        <f>TREND(Calibration!$A$2:$A$4,Calibration!$D$2:$D$4,G7)</f>
        <v>633.30903335702544</v>
      </c>
    </row>
    <row r="8" spans="1:14" x14ac:dyDescent="0.25">
      <c r="A8">
        <v>30095</v>
      </c>
      <c r="B8">
        <v>14.692999840000001</v>
      </c>
      <c r="C8">
        <v>0.67400002000000003</v>
      </c>
      <c r="D8">
        <v>1135.72302246</v>
      </c>
      <c r="E8">
        <v>1.9300999599999999</v>
      </c>
      <c r="F8">
        <v>732.67401123000002</v>
      </c>
      <c r="G8">
        <v>1.6227999900000001</v>
      </c>
      <c r="H8">
        <v>9.9000003020963209E+37</v>
      </c>
      <c r="J8" s="2">
        <f>TREND(Calibration!$A$2:$A$4,Calibration!$B$2:$B$4,C8)</f>
        <v>430.11872228230033</v>
      </c>
      <c r="K8" s="2">
        <f>TREND(Calibration!$A$2:$A$4,Calibration!$C$2:$C$4,E8)</f>
        <v>761.12966722765816</v>
      </c>
      <c r="L8" s="2">
        <f>TREND(Calibration!$A$2:$A$4,Calibration!$D$2:$D$4,G8)</f>
        <v>627.9499227648455</v>
      </c>
    </row>
    <row r="9" spans="1:14" x14ac:dyDescent="0.25">
      <c r="A9">
        <v>35095</v>
      </c>
      <c r="B9">
        <v>14.76399994</v>
      </c>
      <c r="C9">
        <v>0.66640001999999998</v>
      </c>
      <c r="D9">
        <v>854.99298095999995</v>
      </c>
      <c r="E9">
        <v>1.91390002</v>
      </c>
      <c r="F9">
        <v>757.47601318</v>
      </c>
      <c r="G9">
        <v>1.62820005</v>
      </c>
      <c r="H9">
        <v>9.9000003020963209E+37</v>
      </c>
      <c r="J9" s="2">
        <f>TREND(Calibration!$A$2:$A$4,Calibration!$B$2:$B$4,C9)</f>
        <v>425.45710399772662</v>
      </c>
      <c r="K9" s="2">
        <f>TREND(Calibration!$A$2:$A$4,Calibration!$C$2:$C$4,E9)</f>
        <v>754.57540596954277</v>
      </c>
      <c r="L9" s="2">
        <f>TREND(Calibration!$A$2:$A$4,Calibration!$D$2:$D$4,G9)</f>
        <v>630.17603787894211</v>
      </c>
    </row>
    <row r="10" spans="1:14" x14ac:dyDescent="0.25">
      <c r="A10">
        <v>40095</v>
      </c>
      <c r="B10">
        <v>14.850999829999999</v>
      </c>
      <c r="C10">
        <v>0.66530001000000005</v>
      </c>
      <c r="D10">
        <v>861.04498291000004</v>
      </c>
      <c r="E10">
        <v>2.0381</v>
      </c>
      <c r="F10">
        <v>827.28302001999998</v>
      </c>
      <c r="G10">
        <v>1.6357999999999999</v>
      </c>
      <c r="H10">
        <v>9.9000003020963209E+37</v>
      </c>
      <c r="J10" s="2">
        <f>TREND(Calibration!$A$2:$A$4,Calibration!$B$2:$B$4,C10)</f>
        <v>424.7823899544091</v>
      </c>
      <c r="K10" s="2">
        <f>TREND(Calibration!$A$2:$A$4,Calibration!$C$2:$C$4,E10)</f>
        <v>804.82492029939306</v>
      </c>
      <c r="L10" s="2">
        <f>TREND(Calibration!$A$2:$A$4,Calibration!$D$2:$D$4,G10)</f>
        <v>633.30903335702544</v>
      </c>
    </row>
    <row r="11" spans="1:14" x14ac:dyDescent="0.25">
      <c r="A11">
        <v>45095</v>
      </c>
      <c r="B11">
        <v>14.8579998</v>
      </c>
      <c r="C11">
        <v>0.66799998000000005</v>
      </c>
      <c r="D11">
        <v>655.95599364999998</v>
      </c>
      <c r="E11">
        <v>1.9414000499999999</v>
      </c>
      <c r="F11">
        <v>1287.2860107399999</v>
      </c>
      <c r="G11">
        <v>1.61689997</v>
      </c>
      <c r="H11">
        <v>9.9000003020963209E+37</v>
      </c>
      <c r="J11" s="2">
        <f>TREND(Calibration!$A$2:$A$4,Calibration!$B$2:$B$4,C11)</f>
        <v>426.43847278596172</v>
      </c>
      <c r="K11" s="2">
        <f>TREND(Calibration!$A$2:$A$4,Calibration!$C$2:$C$4,E11)</f>
        <v>765.70152009255878</v>
      </c>
      <c r="L11" s="2">
        <f>TREND(Calibration!$A$2:$A$4,Calibration!$D$2:$D$4,G11)</f>
        <v>625.51770466069991</v>
      </c>
    </row>
    <row r="12" spans="1:14" x14ac:dyDescent="0.25">
      <c r="A12">
        <v>50095</v>
      </c>
      <c r="B12">
        <v>14.89000034</v>
      </c>
      <c r="C12">
        <v>0.66259997999999998</v>
      </c>
      <c r="D12">
        <v>966.37902831999997</v>
      </c>
      <c r="E12">
        <v>2.0165000000000002</v>
      </c>
      <c r="F12">
        <v>1186.4460449200001</v>
      </c>
      <c r="G12">
        <v>1.6119999899999999</v>
      </c>
      <c r="H12">
        <v>9.9000003020963209E+37</v>
      </c>
      <c r="J12" s="2">
        <f>TREND(Calibration!$A$2:$A$4,Calibration!$B$2:$B$4,C12)</f>
        <v>423.12627032060675</v>
      </c>
      <c r="K12" s="2">
        <f>TREND(Calibration!$A$2:$A$4,Calibration!$C$2:$C$4,E12)</f>
        <v>796.08587292173036</v>
      </c>
      <c r="L12" s="2">
        <f>TREND(Calibration!$A$2:$A$4,Calibration!$D$2:$D$4,G12)</f>
        <v>623.49774200532727</v>
      </c>
    </row>
    <row r="13" spans="1:14" x14ac:dyDescent="0.25">
      <c r="A13">
        <v>55096</v>
      </c>
      <c r="B13">
        <v>14.90999985</v>
      </c>
      <c r="C13">
        <v>0.66259997999999998</v>
      </c>
      <c r="D13">
        <v>675.45098876999998</v>
      </c>
      <c r="E13">
        <v>1.9398000200000001</v>
      </c>
      <c r="F13">
        <v>1171.7189941399999</v>
      </c>
      <c r="G13">
        <v>1.61360002</v>
      </c>
      <c r="H13">
        <v>9.9000003020963209E+37</v>
      </c>
      <c r="J13" s="2">
        <f>TREND(Calibration!$A$2:$A$4,Calibration!$B$2:$B$4,C13)</f>
        <v>423.12627032060675</v>
      </c>
      <c r="K13" s="2">
        <f>TREND(Calibration!$A$2:$A$4,Calibration!$C$2:$C$4,E13)</f>
        <v>765.05417111220322</v>
      </c>
      <c r="L13" s="2">
        <f>TREND(Calibration!$A$2:$A$4,Calibration!$D$2:$D$4,G13)</f>
        <v>624.15733670723955</v>
      </c>
    </row>
    <row r="14" spans="1:14" x14ac:dyDescent="0.25">
      <c r="A14">
        <v>60096</v>
      </c>
      <c r="B14">
        <v>14.93599987</v>
      </c>
      <c r="C14">
        <v>0.65509998999999997</v>
      </c>
      <c r="D14">
        <v>715.31402588000003</v>
      </c>
      <c r="E14">
        <v>1.9490000000000001</v>
      </c>
      <c r="F14">
        <v>906.28002930000002</v>
      </c>
      <c r="G14">
        <v>1.62609994</v>
      </c>
      <c r="H14">
        <v>9.9000003020963209E+37</v>
      </c>
      <c r="J14" s="2">
        <f>TREND(Calibration!$A$2:$A$4,Calibration!$B$2:$B$4,C14)</f>
        <v>418.52599525243312</v>
      </c>
      <c r="K14" s="2">
        <f>TREND(Calibration!$A$2:$A$4,Calibration!$C$2:$C$4,E14)</f>
        <v>768.77634986653425</v>
      </c>
      <c r="L14" s="2">
        <f>TREND(Calibration!$A$2:$A$4,Calibration!$D$2:$D$4,G14)</f>
        <v>629.31029071830585</v>
      </c>
    </row>
    <row r="15" spans="1:14" x14ac:dyDescent="0.25">
      <c r="A15">
        <v>65097</v>
      </c>
      <c r="B15">
        <v>14.99100018</v>
      </c>
      <c r="C15">
        <v>0.65990000999999998</v>
      </c>
      <c r="D15">
        <v>283.94400023999998</v>
      </c>
      <c r="E15">
        <v>2.0311000300000002</v>
      </c>
      <c r="F15">
        <v>9.9000003020963209E+37</v>
      </c>
      <c r="G15">
        <v>1.62390006</v>
      </c>
      <c r="H15">
        <v>1143.3389892600001</v>
      </c>
      <c r="J15" s="2">
        <f>TREND(Calibration!$A$2:$A$4,Calibration!$B$2:$B$4,C15)</f>
        <v>421.47018748905407</v>
      </c>
      <c r="K15" s="2">
        <f>TREND(Calibration!$A$2:$A$4,Calibration!$C$2:$C$4,E15)</f>
        <v>801.99283374975334</v>
      </c>
      <c r="L15" s="2">
        <f>TREND(Calibration!$A$2:$A$4,Calibration!$D$2:$D$4,G15)</f>
        <v>628.4034144767088</v>
      </c>
    </row>
    <row r="16" spans="1:14" x14ac:dyDescent="0.25">
      <c r="A16">
        <v>70098</v>
      </c>
      <c r="B16">
        <v>14.95199966</v>
      </c>
      <c r="C16">
        <v>0.65509998999999997</v>
      </c>
      <c r="D16">
        <v>9.9000003020963209E+37</v>
      </c>
      <c r="E16">
        <v>1.9818999799999999</v>
      </c>
      <c r="F16">
        <v>9.9000003020963209E+37</v>
      </c>
      <c r="G16">
        <v>1.62010002</v>
      </c>
      <c r="H16">
        <v>9.9000003020963209E+37</v>
      </c>
      <c r="J16" s="2">
        <f>TREND(Calibration!$A$2:$A$4,Calibration!$B$2:$B$4,C16)</f>
        <v>418.52599525243312</v>
      </c>
      <c r="K16" s="2">
        <f>TREND(Calibration!$A$2:$A$4,Calibration!$C$2:$C$4,E16)</f>
        <v>782.08720560468953</v>
      </c>
      <c r="L16" s="2">
        <f>TREND(Calibration!$A$2:$A$4,Calibration!$D$2:$D$4,G16)</f>
        <v>626.83688994213469</v>
      </c>
    </row>
    <row r="17" spans="1:12" x14ac:dyDescent="0.25">
      <c r="A17">
        <v>75098</v>
      </c>
      <c r="B17">
        <v>14.980999949999999</v>
      </c>
      <c r="C17">
        <v>0.65609998000000003</v>
      </c>
      <c r="D17">
        <v>634.19702147999999</v>
      </c>
      <c r="E17">
        <v>1.8517999599999999</v>
      </c>
      <c r="F17">
        <v>9.9000003020963209E+37</v>
      </c>
      <c r="G17">
        <v>1.6142000000000001</v>
      </c>
      <c r="H17">
        <v>9.9000003020963209E+37</v>
      </c>
      <c r="J17" s="2">
        <f>TREND(Calibration!$A$2:$A$4,Calibration!$B$2:$B$4,C17)</f>
        <v>419.13935994564247</v>
      </c>
      <c r="K17" s="2">
        <f>TREND(Calibration!$A$2:$A$4,Calibration!$C$2:$C$4,E17)</f>
        <v>729.4506204836307</v>
      </c>
      <c r="L17" s="2">
        <f>TREND(Calibration!$A$2:$A$4,Calibration!$D$2:$D$4,G17)</f>
        <v>624.40467183798921</v>
      </c>
    </row>
    <row r="18" spans="1:12" x14ac:dyDescent="0.25">
      <c r="A18">
        <v>80098</v>
      </c>
      <c r="B18">
        <v>14.99699974</v>
      </c>
      <c r="C18">
        <v>0.66149997999999999</v>
      </c>
      <c r="D18">
        <v>290.37298584000001</v>
      </c>
      <c r="E18">
        <v>1.8550000200000001</v>
      </c>
      <c r="F18">
        <v>9.9000003020963209E+37</v>
      </c>
      <c r="G18">
        <v>1.6162999899999999</v>
      </c>
      <c r="H18">
        <v>998.79101562000005</v>
      </c>
      <c r="J18" s="2">
        <f>TREND(Calibration!$A$2:$A$4,Calibration!$B$2:$B$4,C18)</f>
        <v>422.45156241099738</v>
      </c>
      <c r="K18" s="2">
        <f>TREND(Calibration!$A$2:$A$4,Calibration!$C$2:$C$4,E18)</f>
        <v>730.74531844434205</v>
      </c>
      <c r="L18" s="2">
        <f>TREND(Calibration!$A$2:$A$4,Calibration!$D$2:$D$4,G18)</f>
        <v>625.27036952995024</v>
      </c>
    </row>
    <row r="19" spans="1:12" x14ac:dyDescent="0.25">
      <c r="A19">
        <v>85097</v>
      </c>
      <c r="B19">
        <v>14.93599987</v>
      </c>
      <c r="C19">
        <v>0.65780002000000004</v>
      </c>
      <c r="D19">
        <v>612.69799805000002</v>
      </c>
      <c r="E19">
        <v>1.7524000399999999</v>
      </c>
      <c r="F19">
        <v>9.9000003020963209E+37</v>
      </c>
      <c r="G19">
        <v>1.6293</v>
      </c>
      <c r="H19">
        <v>9.9000003020963209E+37</v>
      </c>
      <c r="J19" s="2">
        <f>TREND(Calibration!$A$2:$A$4,Calibration!$B$2:$B$4,C19)</f>
        <v>420.18211488623547</v>
      </c>
      <c r="K19" s="2">
        <f>TREND(Calibration!$A$2:$A$4,Calibration!$C$2:$C$4,E19)</f>
        <v>689.23485149215446</v>
      </c>
      <c r="L19" s="2">
        <f>TREND(Calibration!$A$2:$A$4,Calibration!$D$2:$D$4,G19)</f>
        <v>630.6294801221303</v>
      </c>
    </row>
    <row r="20" spans="1:12" x14ac:dyDescent="0.25">
      <c r="A20">
        <v>90106</v>
      </c>
      <c r="B20">
        <v>14.902999879999999</v>
      </c>
      <c r="C20">
        <v>0.65670002000000005</v>
      </c>
      <c r="D20">
        <v>232.15800476000001</v>
      </c>
      <c r="E20">
        <v>1.7577999799999999</v>
      </c>
      <c r="F20">
        <v>9.9000003020963209E+37</v>
      </c>
      <c r="G20">
        <v>1.6297999599999999</v>
      </c>
      <c r="H20">
        <v>917.79199218999997</v>
      </c>
      <c r="J20" s="2">
        <f>TREND(Calibration!$A$2:$A$4,Calibration!$B$2:$B$4,C20)</f>
        <v>419.5074069766261</v>
      </c>
      <c r="K20" s="2">
        <f>TREND(Calibration!$A$2:$A$4,Calibration!$C$2:$C$4,E20)</f>
        <v>691.4195890614385</v>
      </c>
      <c r="L20" s="2">
        <f>TREND(Calibration!$A$2:$A$4,Calibration!$D$2:$D$4,G20)</f>
        <v>630.83558311217928</v>
      </c>
    </row>
    <row r="21" spans="1:12" x14ac:dyDescent="0.25">
      <c r="A21">
        <v>95098</v>
      </c>
      <c r="B21">
        <v>14.789999959999999</v>
      </c>
      <c r="C21">
        <v>0.66530001000000005</v>
      </c>
      <c r="D21">
        <v>776.07702637</v>
      </c>
      <c r="E21">
        <v>1.7854000299999999</v>
      </c>
      <c r="F21">
        <v>9.9000003020963209E+37</v>
      </c>
      <c r="G21">
        <v>1.61150002</v>
      </c>
      <c r="H21">
        <v>1358.4809570299999</v>
      </c>
      <c r="J21" s="2">
        <f>TREND(Calibration!$A$2:$A$4,Calibration!$B$2:$B$4,C21)</f>
        <v>424.7823899544091</v>
      </c>
      <c r="K21" s="2">
        <f>TREND(Calibration!$A$2:$A$4,Calibration!$C$2:$C$4,E21)</f>
        <v>702.5861698288395</v>
      </c>
      <c r="L21" s="2">
        <f>TREND(Calibration!$A$2:$A$4,Calibration!$D$2:$D$4,G21)</f>
        <v>623.29163489288885</v>
      </c>
    </row>
    <row r="22" spans="1:12" x14ac:dyDescent="0.25">
      <c r="A22">
        <v>100098</v>
      </c>
      <c r="B22">
        <v>14.692999840000001</v>
      </c>
      <c r="C22">
        <v>0.66530001000000005</v>
      </c>
      <c r="D22">
        <v>1172.3580322299999</v>
      </c>
      <c r="E22">
        <v>2.0246000300000002</v>
      </c>
      <c r="F22">
        <v>9.9000003020963209E+37</v>
      </c>
      <c r="G22">
        <v>1.60769999</v>
      </c>
      <c r="H22">
        <v>9.9000003020963209E+37</v>
      </c>
      <c r="J22" s="2">
        <f>TREND(Calibration!$A$2:$A$4,Calibration!$B$2:$B$4,C22)</f>
        <v>424.7823899544091</v>
      </c>
      <c r="K22" s="2">
        <f>TREND(Calibration!$A$2:$A$4,Calibration!$C$2:$C$4,E22)</f>
        <v>799.36302782591963</v>
      </c>
      <c r="L22" s="2">
        <f>TREND(Calibration!$A$2:$A$4,Calibration!$D$2:$D$4,G22)</f>
        <v>621.72511448070441</v>
      </c>
    </row>
    <row r="23" spans="1:12" x14ac:dyDescent="0.25">
      <c r="A23">
        <v>105099</v>
      </c>
      <c r="B23">
        <v>14.71199989</v>
      </c>
      <c r="C23">
        <v>0.66860001999999996</v>
      </c>
      <c r="D23">
        <v>315.18798828000001</v>
      </c>
      <c r="E23">
        <v>1.9683999999999999</v>
      </c>
      <c r="F23">
        <v>9.9000003020963209E+37</v>
      </c>
      <c r="G23">
        <v>1.6266000300000001</v>
      </c>
      <c r="H23">
        <v>1022.98602295</v>
      </c>
      <c r="J23" s="2">
        <f>TREND(Calibration!$A$2:$A$4,Calibration!$B$2:$B$4,C23)</f>
        <v>426.8065198169453</v>
      </c>
      <c r="K23" s="2">
        <f>TREND(Calibration!$A$2:$A$4,Calibration!$C$2:$C$4,E23)</f>
        <v>776.62530908536087</v>
      </c>
      <c r="L23" s="2">
        <f>TREND(Calibration!$A$2:$A$4,Calibration!$D$2:$D$4,G23)</f>
        <v>629.51644729941961</v>
      </c>
    </row>
    <row r="24" spans="1:12" x14ac:dyDescent="0.25">
      <c r="A24">
        <v>110098</v>
      </c>
      <c r="B24">
        <v>14.699000359999999</v>
      </c>
      <c r="C24">
        <v>0.66369997999999997</v>
      </c>
      <c r="D24">
        <v>813.32397461000005</v>
      </c>
      <c r="E24">
        <v>1.74810004</v>
      </c>
      <c r="F24">
        <v>9.9000003020963209E+37</v>
      </c>
      <c r="G24">
        <v>1.6293</v>
      </c>
      <c r="H24">
        <v>1170.5539550799999</v>
      </c>
      <c r="J24" s="2">
        <f>TREND(Calibration!$A$2:$A$4,Calibration!$B$2:$B$4,C24)</f>
        <v>423.80097823021606</v>
      </c>
      <c r="K24" s="2">
        <f>TREND(Calibration!$A$2:$A$4,Calibration!$C$2:$C$4,E24)</f>
        <v>687.49513372715671</v>
      </c>
      <c r="L24" s="2">
        <f>TREND(Calibration!$A$2:$A$4,Calibration!$D$2:$D$4,G24)</f>
        <v>630.6294801221303</v>
      </c>
    </row>
    <row r="25" spans="1:12" x14ac:dyDescent="0.25">
      <c r="A25">
        <v>115099</v>
      </c>
      <c r="B25">
        <v>14.68900013</v>
      </c>
      <c r="C25">
        <v>0.66149997999999999</v>
      </c>
      <c r="D25">
        <v>945.21398925999995</v>
      </c>
      <c r="E25">
        <v>1.82430005</v>
      </c>
      <c r="F25">
        <v>9.9000003020963209E+37</v>
      </c>
      <c r="G25">
        <v>1.61899996</v>
      </c>
      <c r="H25">
        <v>9.9000003020963209E+37</v>
      </c>
      <c r="J25" s="2">
        <f>TREND(Calibration!$A$2:$A$4,Calibration!$B$2:$B$4,C25)</f>
        <v>422.45156241099738</v>
      </c>
      <c r="K25" s="2">
        <f>TREND(Calibration!$A$2:$A$4,Calibration!$C$2:$C$4,E25)</f>
        <v>718.32455491087785</v>
      </c>
      <c r="L25" s="2">
        <f>TREND(Calibration!$A$2:$A$4,Calibration!$D$2:$D$4,G25)</f>
        <v>626.38340235266105</v>
      </c>
    </row>
    <row r="26" spans="1:12" x14ac:dyDescent="0.25">
      <c r="A26">
        <v>120100</v>
      </c>
      <c r="B26">
        <v>14.71800041</v>
      </c>
      <c r="C26">
        <v>0.66799998000000005</v>
      </c>
      <c r="D26">
        <v>497.00900268999999</v>
      </c>
      <c r="E26">
        <v>1.71249998</v>
      </c>
      <c r="F26">
        <v>9.9000003020963209E+37</v>
      </c>
      <c r="G26">
        <v>1.6276999700000001</v>
      </c>
      <c r="H26">
        <v>9.9000003020963209E+37</v>
      </c>
      <c r="J26" s="2">
        <f>TREND(Calibration!$A$2:$A$4,Calibration!$B$2:$B$4,C26)</f>
        <v>426.43847278596172</v>
      </c>
      <c r="K26" s="2">
        <f>TREND(Calibration!$A$2:$A$4,Calibration!$C$2:$C$4,E26)</f>
        <v>673.09186469995143</v>
      </c>
      <c r="L26" s="2">
        <f>TREND(Calibration!$A$2:$A$4,Calibration!$D$2:$D$4,G26)</f>
        <v>629.96988542021813</v>
      </c>
    </row>
    <row r="27" spans="1:12" x14ac:dyDescent="0.25">
      <c r="A27">
        <v>125099</v>
      </c>
      <c r="B27">
        <v>14.774000170000001</v>
      </c>
      <c r="C27">
        <v>0.66799998000000005</v>
      </c>
      <c r="D27">
        <v>352.66400146000001</v>
      </c>
      <c r="E27">
        <v>1.7183999999999999</v>
      </c>
      <c r="F27">
        <v>9.9000003020963209E+37</v>
      </c>
      <c r="G27">
        <v>1.6433000600000001</v>
      </c>
      <c r="H27">
        <v>9.9000003020963209E+37</v>
      </c>
      <c r="J27" s="2">
        <f>TREND(Calibration!$A$2:$A$4,Calibration!$B$2:$B$4,C27)</f>
        <v>426.43847278596172</v>
      </c>
      <c r="K27" s="2">
        <f>TREND(Calibration!$A$2:$A$4,Calibration!$C$2:$C$4,E27)</f>
        <v>675.47892739944939</v>
      </c>
      <c r="L27" s="2">
        <f>TREND(Calibration!$A$2:$A$4,Calibration!$D$2:$D$4,G27)</f>
        <v>636.40085028547287</v>
      </c>
    </row>
    <row r="28" spans="1:12" x14ac:dyDescent="0.25">
      <c r="A28">
        <v>130099</v>
      </c>
      <c r="B28">
        <v>14.725000380000001</v>
      </c>
      <c r="C28">
        <v>0.66909998999999998</v>
      </c>
      <c r="D28">
        <v>833.59197998000002</v>
      </c>
      <c r="E28">
        <v>1.7049000299999999</v>
      </c>
      <c r="F28">
        <v>9.9000003020963209E+37</v>
      </c>
      <c r="G28">
        <v>1.6411999500000001</v>
      </c>
      <c r="H28">
        <v>9.9000003020963209E+37</v>
      </c>
      <c r="J28" s="2">
        <f>TREND(Calibration!$A$2:$A$4,Calibration!$B$2:$B$4,C28)</f>
        <v>427.1131868292793</v>
      </c>
      <c r="K28" s="2">
        <f>TREND(Calibration!$A$2:$A$4,Calibration!$C$2:$C$4,E28)</f>
        <v>670.01703492597596</v>
      </c>
      <c r="L28" s="2">
        <f>TREND(Calibration!$A$2:$A$4,Calibration!$D$2:$D$4,G28)</f>
        <v>635.53510312483661</v>
      </c>
    </row>
    <row r="29" spans="1:12" x14ac:dyDescent="0.25">
      <c r="A29">
        <v>135099</v>
      </c>
      <c r="B29">
        <v>14.670000079999999</v>
      </c>
      <c r="C29">
        <v>0.66700000000000004</v>
      </c>
      <c r="D29">
        <v>737.44598388999998</v>
      </c>
      <c r="E29">
        <v>1.7237999399999999</v>
      </c>
      <c r="F29">
        <v>9.9000003020963209E+37</v>
      </c>
      <c r="G29">
        <v>1.6454999400000001</v>
      </c>
      <c r="H29">
        <v>9.9000003020963209E+37</v>
      </c>
      <c r="J29" s="2">
        <f>TREND(Calibration!$A$2:$A$4,Calibration!$B$2:$B$4,C29)</f>
        <v>425.8251142264607</v>
      </c>
      <c r="K29" s="2">
        <f>TREND(Calibration!$A$2:$A$4,Calibration!$C$2:$C$4,E29)</f>
        <v>677.66366496873343</v>
      </c>
      <c r="L29" s="2">
        <f>TREND(Calibration!$A$2:$A$4,Calibration!$D$2:$D$4,G29)</f>
        <v>637.30772652707003</v>
      </c>
    </row>
    <row r="30" spans="1:12" x14ac:dyDescent="0.25">
      <c r="A30">
        <v>140100</v>
      </c>
      <c r="B30">
        <v>14.647000309999999</v>
      </c>
      <c r="C30">
        <v>0.66479999000000001</v>
      </c>
      <c r="D30">
        <v>445.04299927</v>
      </c>
      <c r="E30">
        <v>1.75300002</v>
      </c>
      <c r="F30">
        <v>9.9000003020963209E+37</v>
      </c>
      <c r="G30">
        <v>1.65900004</v>
      </c>
      <c r="H30">
        <v>9.9000003020963209E+37</v>
      </c>
      <c r="J30" s="2">
        <f>TREND(Calibration!$A$2:$A$4,Calibration!$B$2:$B$4,C30)</f>
        <v>424.4756922735337</v>
      </c>
      <c r="K30" s="2">
        <f>TREND(Calibration!$A$2:$A$4,Calibration!$C$2:$C$4,E30)</f>
        <v>689.4775947164901</v>
      </c>
      <c r="L30" s="2">
        <f>TREND(Calibration!$A$2:$A$4,Calibration!$D$2:$D$4,G30)</f>
        <v>642.87299370036362</v>
      </c>
    </row>
    <row r="31" spans="1:12" x14ac:dyDescent="0.25">
      <c r="A31">
        <v>145100</v>
      </c>
      <c r="B31">
        <v>14.527000429999999</v>
      </c>
      <c r="C31">
        <v>0.67019998999999997</v>
      </c>
      <c r="D31">
        <v>643.46099853999999</v>
      </c>
      <c r="E31">
        <v>1.59909999</v>
      </c>
      <c r="F31">
        <v>9.9000003020963209E+37</v>
      </c>
      <c r="G31">
        <v>1.6568000300000001</v>
      </c>
      <c r="H31">
        <v>1291.9809570299999</v>
      </c>
      <c r="J31" s="2">
        <f>TREND(Calibration!$A$2:$A$4,Calibration!$B$2:$B$4,C31)</f>
        <v>427.78789473888867</v>
      </c>
      <c r="K31" s="2">
        <f>TREND(Calibration!$A$2:$A$4,Calibration!$C$2:$C$4,E31)</f>
        <v>627.21187001307715</v>
      </c>
      <c r="L31" s="2">
        <f>TREND(Calibration!$A$2:$A$4,Calibration!$D$2:$D$4,G31)</f>
        <v>641.96606386770191</v>
      </c>
    </row>
    <row r="32" spans="1:12" x14ac:dyDescent="0.25">
      <c r="A32">
        <v>150101</v>
      </c>
      <c r="B32">
        <v>14.472000120000001</v>
      </c>
      <c r="C32">
        <v>0.66369997999999997</v>
      </c>
      <c r="D32">
        <v>787.00598145000004</v>
      </c>
      <c r="E32">
        <v>1.63310003</v>
      </c>
      <c r="F32">
        <v>9.9000003020963209E+37</v>
      </c>
      <c r="G32">
        <v>1.6513999699999999</v>
      </c>
      <c r="H32">
        <v>1187.2619628899999</v>
      </c>
      <c r="J32" s="2">
        <f>TREND(Calibration!$A$2:$A$4,Calibration!$B$2:$B$4,C32)</f>
        <v>423.80097823021606</v>
      </c>
      <c r="K32" s="2">
        <f>TREND(Calibration!$A$2:$A$4,Calibration!$C$2:$C$4,E32)</f>
        <v>640.96779410578222</v>
      </c>
      <c r="L32" s="2">
        <f>TREND(Calibration!$A$2:$A$4,Calibration!$D$2:$D$4,G32)</f>
        <v>639.73994875360518</v>
      </c>
    </row>
    <row r="33" spans="1:12" x14ac:dyDescent="0.25">
      <c r="A33">
        <v>155101</v>
      </c>
      <c r="B33">
        <v>14.40699959</v>
      </c>
      <c r="C33">
        <v>0.66369997999999997</v>
      </c>
      <c r="D33">
        <v>854.59698486000002</v>
      </c>
      <c r="E33">
        <v>1.74059999</v>
      </c>
      <c r="F33">
        <v>9.9000003020963209E+37</v>
      </c>
      <c r="G33">
        <v>1.6595</v>
      </c>
      <c r="H33">
        <v>1251.2180175799999</v>
      </c>
      <c r="J33" s="2">
        <f>TREND(Calibration!$A$2:$A$4,Calibration!$B$2:$B$4,C33)</f>
        <v>423.80097823021606</v>
      </c>
      <c r="K33" s="2">
        <f>TREND(Calibration!$A$2:$A$4,Calibration!$C$2:$C$4,E33)</f>
        <v>684.46072204730308</v>
      </c>
      <c r="L33" s="2">
        <f>TREND(Calibration!$A$2:$A$4,Calibration!$D$2:$D$4,G33)</f>
        <v>643.0790966904126</v>
      </c>
    </row>
    <row r="34" spans="1:12" x14ac:dyDescent="0.25">
      <c r="A34">
        <v>160101</v>
      </c>
      <c r="B34">
        <v>14.40100002</v>
      </c>
      <c r="C34">
        <v>0.65719998000000002</v>
      </c>
      <c r="D34">
        <v>1028.0689697299999</v>
      </c>
      <c r="E34">
        <v>1.75839996</v>
      </c>
      <c r="F34">
        <v>9.9000003020963209E+37</v>
      </c>
      <c r="G34">
        <v>1.65199995</v>
      </c>
      <c r="H34">
        <v>1314.3969726600001</v>
      </c>
      <c r="J34" s="2">
        <f>TREND(Calibration!$A$2:$A$4,Calibration!$B$2:$B$4,C34)</f>
        <v>419.81406785525184</v>
      </c>
      <c r="K34" s="2">
        <f>TREND(Calibration!$A$2:$A$4,Calibration!$C$2:$C$4,E34)</f>
        <v>691.66233228577414</v>
      </c>
      <c r="L34" s="2">
        <f>TREND(Calibration!$A$2:$A$4,Calibration!$D$2:$D$4,G34)</f>
        <v>639.98728388435472</v>
      </c>
    </row>
    <row r="35" spans="1:12" x14ac:dyDescent="0.25">
      <c r="A35">
        <v>165102</v>
      </c>
      <c r="B35">
        <v>14.40999985</v>
      </c>
      <c r="C35">
        <v>0.66049999000000004</v>
      </c>
      <c r="D35">
        <v>1265.13098145</v>
      </c>
      <c r="E35">
        <v>1.56830001</v>
      </c>
      <c r="F35">
        <v>9.9000003020963209E+37</v>
      </c>
      <c r="G35">
        <v>1.63629997</v>
      </c>
      <c r="H35">
        <v>1334.79504395</v>
      </c>
      <c r="J35" s="2">
        <f>TREND(Calibration!$A$2:$A$4,Calibration!$B$2:$B$4,C35)</f>
        <v>421.83819771778815</v>
      </c>
      <c r="K35" s="2">
        <f>TREND(Calibration!$A$2:$A$4,Calibration!$C$2:$C$4,E35)</f>
        <v>614.75064388108342</v>
      </c>
      <c r="L35" s="2">
        <f>TREND(Calibration!$A$2:$A$4,Calibration!$D$2:$D$4,G35)</f>
        <v>633.51514046946409</v>
      </c>
    </row>
    <row r="36" spans="1:12" x14ac:dyDescent="0.25">
      <c r="A36">
        <v>170102</v>
      </c>
      <c r="B36">
        <v>14.37100029</v>
      </c>
      <c r="C36">
        <v>0.65880000999999999</v>
      </c>
      <c r="D36">
        <v>9.9000003020963209E+37</v>
      </c>
      <c r="E36">
        <v>1.56229997</v>
      </c>
      <c r="F36">
        <v>985.29101562000005</v>
      </c>
      <c r="G36">
        <v>1.6352000200000001</v>
      </c>
      <c r="H36">
        <v>9.9000003020963209E+37</v>
      </c>
      <c r="J36" s="2">
        <f>TREND(Calibration!$A$2:$A$4,Calibration!$B$2:$B$4,C36)</f>
        <v>420.79547957944476</v>
      </c>
      <c r="K36" s="2">
        <f>TREND(Calibration!$A$2:$A$4,Calibration!$C$2:$C$4,E36)</f>
        <v>612.32311453720047</v>
      </c>
      <c r="L36" s="2">
        <f>TREND(Calibration!$A$2:$A$4,Calibration!$D$2:$D$4,G36)</f>
        <v>633.06169822627589</v>
      </c>
    </row>
    <row r="37" spans="1:12" x14ac:dyDescent="0.25">
      <c r="A37">
        <v>175102</v>
      </c>
      <c r="B37">
        <v>14.289999959999999</v>
      </c>
      <c r="C37">
        <v>0.66149997999999999</v>
      </c>
      <c r="D37">
        <v>9.9000003020963209E+37</v>
      </c>
      <c r="E37">
        <v>1.6319999700000001</v>
      </c>
      <c r="F37">
        <v>313.20901488999999</v>
      </c>
      <c r="G37">
        <v>1.6319999700000001</v>
      </c>
      <c r="H37">
        <v>9.9000003020963209E+37</v>
      </c>
      <c r="J37" s="2">
        <f>TREND(Calibration!$A$2:$A$4,Calibration!$B$2:$B$4,C37)</f>
        <v>422.45156241099738</v>
      </c>
      <c r="K37" s="2">
        <f>TREND(Calibration!$A$2:$A$4,Calibration!$C$2:$C$4,E37)</f>
        <v>640.52272575123266</v>
      </c>
      <c r="L37" s="2">
        <f>TREND(Calibration!$A$2:$A$4,Calibration!$D$2:$D$4,G37)</f>
        <v>631.74251294484111</v>
      </c>
    </row>
    <row r="38" spans="1:12" x14ac:dyDescent="0.25">
      <c r="A38">
        <v>180101</v>
      </c>
      <c r="B38">
        <v>14.27099991</v>
      </c>
      <c r="C38">
        <v>0.66369997999999997</v>
      </c>
      <c r="D38">
        <v>870.64300536999997</v>
      </c>
      <c r="E38">
        <v>1.72490001</v>
      </c>
      <c r="F38">
        <v>953.02899170000001</v>
      </c>
      <c r="G38">
        <v>1.63419998</v>
      </c>
      <c r="H38">
        <v>1283.4439697299999</v>
      </c>
      <c r="J38" s="2">
        <f>TREND(Calibration!$A$2:$A$4,Calibration!$B$2:$B$4,C38)</f>
        <v>423.80097823021606</v>
      </c>
      <c r="K38" s="2">
        <f>TREND(Calibration!$A$2:$A$4,Calibration!$C$2:$C$4,E38)</f>
        <v>678.10873736913845</v>
      </c>
      <c r="L38" s="2">
        <f>TREND(Calibration!$A$2:$A$4,Calibration!$D$2:$D$4,G38)</f>
        <v>632.64944277750283</v>
      </c>
    </row>
    <row r="39" spans="1:12" x14ac:dyDescent="0.25">
      <c r="A39">
        <v>185101</v>
      </c>
      <c r="B39">
        <v>14.2159996</v>
      </c>
      <c r="C39">
        <v>0.66320002</v>
      </c>
      <c r="D39">
        <v>1018.8380127</v>
      </c>
      <c r="E39">
        <v>1.86259997</v>
      </c>
      <c r="F39">
        <v>677.14300536999997</v>
      </c>
      <c r="G39">
        <v>1.6368999500000001</v>
      </c>
      <c r="H39">
        <v>9.9000003020963209E+37</v>
      </c>
      <c r="J39" s="2">
        <f>TREND(Calibration!$A$2:$A$4,Calibration!$B$2:$B$4,C39)</f>
        <v>423.49431735159038</v>
      </c>
      <c r="K39" s="2">
        <f>TREND(Calibration!$A$2:$A$4,Calibration!$C$2:$C$4,E39)</f>
        <v>733.8201482183174</v>
      </c>
      <c r="L39" s="2">
        <f>TREND(Calibration!$A$2:$A$4,Calibration!$D$2:$D$4,G39)</f>
        <v>633.76247560021363</v>
      </c>
    </row>
    <row r="40" spans="1:12" x14ac:dyDescent="0.25">
      <c r="A40">
        <v>190102</v>
      </c>
      <c r="B40">
        <v>14.13399982</v>
      </c>
      <c r="C40">
        <v>0.66320002</v>
      </c>
      <c r="D40">
        <v>628.00500488</v>
      </c>
      <c r="E40">
        <v>1.8351000500000001</v>
      </c>
      <c r="F40">
        <v>926.73797606999995</v>
      </c>
      <c r="G40">
        <v>1.63419998</v>
      </c>
      <c r="H40">
        <v>9.9000003020963209E+37</v>
      </c>
      <c r="J40" s="2">
        <f>TREND(Calibration!$A$2:$A$4,Calibration!$B$2:$B$4,C40)</f>
        <v>423.49431735159038</v>
      </c>
      <c r="K40" s="2">
        <f>TREND(Calibration!$A$2:$A$4,Calibration!$C$2:$C$4,E40)</f>
        <v>722.69407859970931</v>
      </c>
      <c r="L40" s="2">
        <f>TREND(Calibration!$A$2:$A$4,Calibration!$D$2:$D$4,G40)</f>
        <v>632.64944277750283</v>
      </c>
    </row>
    <row r="41" spans="1:12" x14ac:dyDescent="0.25">
      <c r="A41">
        <v>195102</v>
      </c>
      <c r="B41">
        <v>14.15699959</v>
      </c>
      <c r="C41">
        <v>0.66320002</v>
      </c>
      <c r="D41">
        <v>250.15699767999999</v>
      </c>
      <c r="E41">
        <v>1.7000000500000001</v>
      </c>
      <c r="F41">
        <v>9.9000003020963209E+37</v>
      </c>
      <c r="G41">
        <v>1.64059997</v>
      </c>
      <c r="H41">
        <v>1291.60705566</v>
      </c>
      <c r="J41" s="2">
        <f>TREND(Calibration!$A$2:$A$4,Calibration!$B$2:$B$4,C41)</f>
        <v>423.49431735159038</v>
      </c>
      <c r="K41" s="2">
        <f>TREND(Calibration!$A$2:$A$4,Calibration!$C$2:$C$4,E41)</f>
        <v>668.03457393664269</v>
      </c>
      <c r="L41" s="2">
        <f>TREND(Calibration!$A$2:$A$4,Calibration!$D$2:$D$4,G41)</f>
        <v>635.28776799408706</v>
      </c>
    </row>
    <row r="42" spans="1:12" x14ac:dyDescent="0.25">
      <c r="A42">
        <v>200102</v>
      </c>
      <c r="B42">
        <v>14.07299995</v>
      </c>
      <c r="C42">
        <v>0.66970003</v>
      </c>
      <c r="D42">
        <v>897.21099853999999</v>
      </c>
      <c r="E42">
        <v>1.65629995</v>
      </c>
      <c r="F42">
        <v>9.9000003020963209E+37</v>
      </c>
      <c r="G42">
        <v>1.65310001</v>
      </c>
      <c r="H42">
        <v>1144.2530517600001</v>
      </c>
      <c r="J42" s="2">
        <f>TREND(Calibration!$A$2:$A$4,Calibration!$B$2:$B$4,C42)</f>
        <v>427.48123386026293</v>
      </c>
      <c r="K42" s="2">
        <f>TREND(Calibration!$A$2:$A$4,Calibration!$C$2:$C$4,E42)</f>
        <v>650.35414595939267</v>
      </c>
      <c r="L42" s="2">
        <f>TREND(Calibration!$A$2:$A$4,Calibration!$D$2:$D$4,G42)</f>
        <v>640.44077147382848</v>
      </c>
    </row>
    <row r="43" spans="1:12" x14ac:dyDescent="0.25">
      <c r="A43">
        <v>205101</v>
      </c>
      <c r="B43">
        <v>14.027000429999999</v>
      </c>
      <c r="C43">
        <v>0.66860001999999996</v>
      </c>
      <c r="D43">
        <v>827.37298583999996</v>
      </c>
      <c r="E43">
        <v>1.6119999899999999</v>
      </c>
      <c r="F43">
        <v>9.9000003020963209E+37</v>
      </c>
      <c r="G43">
        <v>1.6497999400000001</v>
      </c>
      <c r="H43">
        <v>9.9000003020963209E+37</v>
      </c>
      <c r="J43" s="2">
        <f>TREND(Calibration!$A$2:$A$4,Calibration!$B$2:$B$4,C43)</f>
        <v>426.8065198169453</v>
      </c>
      <c r="K43" s="2">
        <f>TREND(Calibration!$A$2:$A$4,Calibration!$C$2:$C$4,E43)</f>
        <v>632.43102330807017</v>
      </c>
      <c r="L43" s="2">
        <f>TREND(Calibration!$A$2:$A$4,Calibration!$D$2:$D$4,G43)</f>
        <v>639.08035405169301</v>
      </c>
    </row>
    <row r="44" spans="1:12" x14ac:dyDescent="0.25">
      <c r="A44">
        <v>210102</v>
      </c>
      <c r="B44">
        <v>14.083000180000001</v>
      </c>
      <c r="C44">
        <v>0.67019998999999997</v>
      </c>
      <c r="D44">
        <v>726.81597899999997</v>
      </c>
      <c r="E44">
        <v>1.6099000000000001</v>
      </c>
      <c r="F44">
        <v>1370.6879882799999</v>
      </c>
      <c r="G44">
        <v>1.6617000099999999</v>
      </c>
      <c r="H44">
        <v>1355.2139892600001</v>
      </c>
      <c r="J44" s="2">
        <f>TREND(Calibration!$A$2:$A$4,Calibration!$B$2:$B$4,C44)</f>
        <v>427.78789473888867</v>
      </c>
      <c r="K44" s="2">
        <f>TREND(Calibration!$A$2:$A$4,Calibration!$C$2:$C$4,E44)</f>
        <v>631.58139774776384</v>
      </c>
      <c r="L44" s="2">
        <f>TREND(Calibration!$A$2:$A$4,Calibration!$D$2:$D$4,G44)</f>
        <v>643.98602652307432</v>
      </c>
    </row>
    <row r="45" spans="1:12" x14ac:dyDescent="0.25">
      <c r="A45">
        <v>215102</v>
      </c>
      <c r="B45">
        <v>14.039999959999999</v>
      </c>
      <c r="C45">
        <v>0.66909998999999998</v>
      </c>
      <c r="D45">
        <v>666.19897461000005</v>
      </c>
      <c r="E45">
        <v>1.61259997</v>
      </c>
      <c r="F45">
        <v>1148.38098145</v>
      </c>
      <c r="G45">
        <v>1.6605999499999999</v>
      </c>
      <c r="H45">
        <v>9.9000003020963209E+37</v>
      </c>
      <c r="J45" s="2">
        <f>TREND(Calibration!$A$2:$A$4,Calibration!$B$2:$B$4,C45)</f>
        <v>427.1131868292793</v>
      </c>
      <c r="K45" s="2">
        <f>TREND(Calibration!$A$2:$A$4,Calibration!$C$2:$C$4,E45)</f>
        <v>632.67376653240592</v>
      </c>
      <c r="L45" s="2">
        <f>TREND(Calibration!$A$2:$A$4,Calibration!$D$2:$D$4,G45)</f>
        <v>643.53253893360068</v>
      </c>
    </row>
    <row r="46" spans="1:12" x14ac:dyDescent="0.25">
      <c r="A46">
        <v>220101</v>
      </c>
      <c r="B46">
        <v>14.05000019</v>
      </c>
      <c r="C46">
        <v>0.66479999000000001</v>
      </c>
      <c r="D46">
        <v>1226.9620361299999</v>
      </c>
      <c r="E46">
        <v>1.7194999500000001</v>
      </c>
      <c r="F46">
        <v>894.14697265999996</v>
      </c>
      <c r="G46">
        <v>1.6568000300000001</v>
      </c>
      <c r="H46">
        <v>9.9000003020963209E+37</v>
      </c>
      <c r="J46" s="2">
        <f>TREND(Calibration!$A$2:$A$4,Calibration!$B$2:$B$4,C46)</f>
        <v>424.4756922735337</v>
      </c>
      <c r="K46" s="2">
        <f>TREND(Calibration!$A$2:$A$4,Calibration!$C$2:$C$4,E46)</f>
        <v>675.92395124959114</v>
      </c>
      <c r="L46" s="2">
        <f>TREND(Calibration!$A$2:$A$4,Calibration!$D$2:$D$4,G46)</f>
        <v>641.96606386770191</v>
      </c>
    </row>
    <row r="47" spans="1:12" x14ac:dyDescent="0.25">
      <c r="A47">
        <v>225115</v>
      </c>
      <c r="B47">
        <v>14.09899998</v>
      </c>
      <c r="C47">
        <v>0.66799998000000005</v>
      </c>
      <c r="D47">
        <v>603.64599609000004</v>
      </c>
      <c r="E47">
        <v>1.7151999499999999</v>
      </c>
      <c r="F47">
        <v>9.9000003020963209E+37</v>
      </c>
      <c r="G47">
        <v>1.6460000299999999</v>
      </c>
      <c r="H47">
        <v>9.9000003020963209E+37</v>
      </c>
      <c r="J47" s="2">
        <f>TREND(Calibration!$A$2:$A$4,Calibration!$B$2:$B$4,C47)</f>
        <v>426.43847278596172</v>
      </c>
      <c r="K47" s="2">
        <f>TREND(Calibration!$A$2:$A$4,Calibration!$C$2:$C$4,E47)</f>
        <v>674.18423348459339</v>
      </c>
      <c r="L47" s="2">
        <f>TREND(Calibration!$A$2:$A$4,Calibration!$D$2:$D$4,G47)</f>
        <v>637.51388310818368</v>
      </c>
    </row>
    <row r="48" spans="1:12" x14ac:dyDescent="0.25">
      <c r="A48">
        <v>230102</v>
      </c>
      <c r="B48">
        <v>14.09200001</v>
      </c>
      <c r="C48">
        <v>0.67019998999999997</v>
      </c>
      <c r="D48">
        <v>1085.8659668</v>
      </c>
      <c r="E48">
        <v>1.69949996</v>
      </c>
      <c r="F48">
        <v>9.9000003020963209E+37</v>
      </c>
      <c r="G48">
        <v>1.64660001</v>
      </c>
      <c r="H48">
        <v>9.9000003020963209E+37</v>
      </c>
      <c r="J48" s="2">
        <f>TREND(Calibration!$A$2:$A$4,Calibration!$B$2:$B$4,C48)</f>
        <v>427.78789473888867</v>
      </c>
      <c r="K48" s="2">
        <f>TREND(Calibration!$A$2:$A$4,Calibration!$C$2:$C$4,E48)</f>
        <v>667.83224476057342</v>
      </c>
      <c r="L48" s="2">
        <f>TREND(Calibration!$A$2:$A$4,Calibration!$D$2:$D$4,G48)</f>
        <v>637.76121823893322</v>
      </c>
    </row>
    <row r="49" spans="1:12" x14ac:dyDescent="0.25">
      <c r="A49">
        <v>235101</v>
      </c>
      <c r="B49">
        <v>14.0340004</v>
      </c>
      <c r="C49">
        <v>0.67290002000000004</v>
      </c>
      <c r="D49">
        <v>1125.04394531</v>
      </c>
      <c r="E49">
        <v>1.7379000200000001</v>
      </c>
      <c r="F49">
        <v>1276.5649414100001</v>
      </c>
      <c r="G49">
        <v>1.6433000600000001</v>
      </c>
      <c r="H49">
        <v>9.9000003020963209E+37</v>
      </c>
      <c r="J49" s="2">
        <f>TREND(Calibration!$A$2:$A$4,Calibration!$B$2:$B$4,C49)</f>
        <v>429.44401437269096</v>
      </c>
      <c r="K49" s="2">
        <f>TREND(Calibration!$A$2:$A$4,Calibration!$C$2:$C$4,E49)</f>
        <v>683.36835326266112</v>
      </c>
      <c r="L49" s="2">
        <f>TREND(Calibration!$A$2:$A$4,Calibration!$D$2:$D$4,G49)</f>
        <v>636.40085028547287</v>
      </c>
    </row>
    <row r="50" spans="1:12" x14ac:dyDescent="0.25">
      <c r="A50">
        <v>240101</v>
      </c>
      <c r="B50">
        <v>13.93999958</v>
      </c>
      <c r="C50">
        <v>0.67449999000000005</v>
      </c>
      <c r="D50">
        <v>1262.2879638700001</v>
      </c>
      <c r="E50">
        <v>1.77890003</v>
      </c>
      <c r="F50">
        <v>1244.6550293</v>
      </c>
      <c r="G50">
        <v>1.6411999500000001</v>
      </c>
      <c r="H50">
        <v>9.9000003020963209E+37</v>
      </c>
      <c r="J50" s="2">
        <f>TREND(Calibration!$A$2:$A$4,Calibration!$B$2:$B$4,C50)</f>
        <v>430.42538929463433</v>
      </c>
      <c r="K50" s="2">
        <f>TREND(Calibration!$A$2:$A$4,Calibration!$C$2:$C$4,E50)</f>
        <v>699.95636390500579</v>
      </c>
      <c r="L50" s="2">
        <f>TREND(Calibration!$A$2:$A$4,Calibration!$D$2:$D$4,G50)</f>
        <v>635.53510312483661</v>
      </c>
    </row>
    <row r="51" spans="1:12" x14ac:dyDescent="0.25">
      <c r="A51">
        <v>245102</v>
      </c>
      <c r="B51">
        <v>13.963000299999999</v>
      </c>
      <c r="C51">
        <v>0.67559999000000004</v>
      </c>
      <c r="D51">
        <v>376.52301025000003</v>
      </c>
      <c r="E51">
        <v>1.7826999400000001</v>
      </c>
      <c r="F51">
        <v>9.9000003020963209E+37</v>
      </c>
      <c r="G51">
        <v>1.6396000399999999</v>
      </c>
      <c r="H51">
        <v>9.9000003020963209E+37</v>
      </c>
      <c r="J51" s="2">
        <f>TREND(Calibration!$A$2:$A$4,Calibration!$B$2:$B$4,C51)</f>
        <v>431.10009720424364</v>
      </c>
      <c r="K51" s="2">
        <f>TREND(Calibration!$A$2:$A$4,Calibration!$C$2:$C$4,E51)</f>
        <v>701.49375249393427</v>
      </c>
      <c r="L51" s="2">
        <f>TREND(Calibration!$A$2:$A$4,Calibration!$D$2:$D$4,G51)</f>
        <v>634.87555789159944</v>
      </c>
    </row>
    <row r="52" spans="1:12" x14ac:dyDescent="0.25">
      <c r="A52">
        <v>250101</v>
      </c>
      <c r="B52">
        <v>13.90400028</v>
      </c>
      <c r="C52">
        <v>0.66750001999999997</v>
      </c>
      <c r="D52">
        <v>9.9000003020963209E+37</v>
      </c>
      <c r="E52">
        <v>1.5893000399999999</v>
      </c>
      <c r="F52">
        <v>1105.12597656</v>
      </c>
      <c r="G52">
        <v>1.6460000299999999</v>
      </c>
      <c r="H52">
        <v>9.9000003020963209E+37</v>
      </c>
      <c r="J52" s="2">
        <f>TREND(Calibration!$A$2:$A$4,Calibration!$B$2:$B$4,C52)</f>
        <v>426.13181190733599</v>
      </c>
      <c r="K52" s="2">
        <f>TREND(Calibration!$A$2:$A$4,Calibration!$C$2:$C$4,E52)</f>
        <v>623.24695208026571</v>
      </c>
      <c r="L52" s="2">
        <f>TREND(Calibration!$A$2:$A$4,Calibration!$D$2:$D$4,G52)</f>
        <v>637.51388310818368</v>
      </c>
    </row>
    <row r="53" spans="1:12" x14ac:dyDescent="0.25">
      <c r="A53">
        <v>255102</v>
      </c>
      <c r="B53">
        <v>13.911000250000001</v>
      </c>
      <c r="C53">
        <v>0.66640001999999998</v>
      </c>
      <c r="D53">
        <v>865.31402588000003</v>
      </c>
      <c r="E53">
        <v>1.6223000299999999</v>
      </c>
      <c r="F53">
        <v>1023.46099854</v>
      </c>
      <c r="G53">
        <v>1.64769995</v>
      </c>
      <c r="H53">
        <v>9.9000003020963209E+37</v>
      </c>
      <c r="J53" s="2">
        <f>TREND(Calibration!$A$2:$A$4,Calibration!$B$2:$B$4,C53)</f>
        <v>425.45710399772662</v>
      </c>
      <c r="K53" s="2">
        <f>TREND(Calibration!$A$2:$A$4,Calibration!$C$2:$C$4,E53)</f>
        <v>636.59827041695075</v>
      </c>
      <c r="L53" s="2">
        <f>TREND(Calibration!$A$2:$A$4,Calibration!$D$2:$D$4,G53)</f>
        <v>638.21465635973186</v>
      </c>
    </row>
    <row r="54" spans="1:12" x14ac:dyDescent="0.25">
      <c r="A54">
        <v>260101</v>
      </c>
      <c r="B54">
        <v>13.87800026</v>
      </c>
      <c r="C54">
        <v>0.67070001000000001</v>
      </c>
      <c r="D54">
        <v>480.76300049000002</v>
      </c>
      <c r="E54">
        <v>1.7010999899999999</v>
      </c>
      <c r="F54">
        <v>9.9000003020963209E+37</v>
      </c>
      <c r="G54">
        <v>1.6411999500000001</v>
      </c>
      <c r="H54">
        <v>1281.0839843700001</v>
      </c>
      <c r="J54" s="2">
        <f>TREND(Calibration!$A$2:$A$4,Calibration!$B$2:$B$4,C54)</f>
        <v>428.09459241976401</v>
      </c>
      <c r="K54" s="2">
        <f>TREND(Calibration!$A$2:$A$4,Calibration!$C$2:$C$4,E54)</f>
        <v>668.47959374092898</v>
      </c>
      <c r="L54" s="2">
        <f>TREND(Calibration!$A$2:$A$4,Calibration!$D$2:$D$4,G54)</f>
        <v>635.53510312483661</v>
      </c>
    </row>
    <row r="55" spans="1:12" x14ac:dyDescent="0.25">
      <c r="A55">
        <v>265101</v>
      </c>
      <c r="B55">
        <v>13.84300041</v>
      </c>
      <c r="C55">
        <v>0.67559999000000004</v>
      </c>
      <c r="D55">
        <v>960.43200683999999</v>
      </c>
      <c r="E55">
        <v>1.75300002</v>
      </c>
      <c r="F55">
        <v>9.9000003020963209E+37</v>
      </c>
      <c r="G55">
        <v>1.63789999</v>
      </c>
      <c r="H55">
        <v>9.9000003020963209E+37</v>
      </c>
      <c r="J55" s="2">
        <f>TREND(Calibration!$A$2:$A$4,Calibration!$B$2:$B$4,C55)</f>
        <v>431.10009720424364</v>
      </c>
      <c r="K55" s="2">
        <f>TREND(Calibration!$A$2:$A$4,Calibration!$C$2:$C$4,E55)</f>
        <v>689.4775947164901</v>
      </c>
      <c r="L55" s="2">
        <f>TREND(Calibration!$A$2:$A$4,Calibration!$D$2:$D$4,G55)</f>
        <v>634.17473104898659</v>
      </c>
    </row>
    <row r="56" spans="1:12" x14ac:dyDescent="0.25">
      <c r="A56">
        <v>270102</v>
      </c>
      <c r="B56">
        <v>13.911000250000001</v>
      </c>
      <c r="C56">
        <v>0.67830002</v>
      </c>
      <c r="D56">
        <v>846.62799071999996</v>
      </c>
      <c r="E56">
        <v>1.6924999999999999</v>
      </c>
      <c r="F56">
        <v>9.9000003020963209E+37</v>
      </c>
      <c r="G56">
        <v>1.6449999799999999</v>
      </c>
      <c r="H56">
        <v>1101.33496094</v>
      </c>
      <c r="J56" s="2">
        <f>TREND(Calibration!$A$2:$A$4,Calibration!$B$2:$B$4,C56)</f>
        <v>432.75621683804593</v>
      </c>
      <c r="K56" s="2">
        <f>TREND(Calibration!$A$2:$A$4,Calibration!$C$2:$C$4,E56)</f>
        <v>665.00016225678894</v>
      </c>
      <c r="L56" s="2">
        <f>TREND(Calibration!$A$2:$A$4,Calibration!$D$2:$D$4,G56)</f>
        <v>637.10162353702106</v>
      </c>
    </row>
    <row r="57" spans="1:12" x14ac:dyDescent="0.25">
      <c r="A57">
        <v>275101</v>
      </c>
      <c r="B57">
        <v>13.868000029999999</v>
      </c>
      <c r="C57">
        <v>0.67879999000000002</v>
      </c>
      <c r="D57">
        <v>9.9000003020963209E+37</v>
      </c>
      <c r="E57">
        <v>1.73950005</v>
      </c>
      <c r="F57">
        <v>821.98101807</v>
      </c>
      <c r="G57">
        <v>1.64059997</v>
      </c>
      <c r="H57">
        <v>9.9000003020963209E+37</v>
      </c>
      <c r="J57" s="2">
        <f>TREND(Calibration!$A$2:$A$4,Calibration!$B$2:$B$4,C57)</f>
        <v>433.06288385037993</v>
      </c>
      <c r="K57" s="2">
        <f>TREND(Calibration!$A$2:$A$4,Calibration!$C$2:$C$4,E57)</f>
        <v>684.01570224301668</v>
      </c>
      <c r="L57" s="2">
        <f>TREND(Calibration!$A$2:$A$4,Calibration!$D$2:$D$4,G57)</f>
        <v>635.28776799408706</v>
      </c>
    </row>
    <row r="58" spans="1:12" x14ac:dyDescent="0.25">
      <c r="A58">
        <v>280102</v>
      </c>
      <c r="B58">
        <v>13.897999759999999</v>
      </c>
      <c r="C58">
        <v>0.68210000000000004</v>
      </c>
      <c r="D58">
        <v>772.98297118999994</v>
      </c>
      <c r="E58">
        <v>1.8599000000000001</v>
      </c>
      <c r="F58">
        <v>1080.8819580100001</v>
      </c>
      <c r="G58">
        <v>1.6390000600000001</v>
      </c>
      <c r="H58">
        <v>9.9000003020963209E+37</v>
      </c>
      <c r="J58" s="2">
        <f>TREND(Calibration!$A$2:$A$4,Calibration!$B$2:$B$4,C58)</f>
        <v>435.08701371291625</v>
      </c>
      <c r="K58" s="2">
        <f>TREND(Calibration!$A$2:$A$4,Calibration!$C$2:$C$4,E58)</f>
        <v>732.72777943367532</v>
      </c>
      <c r="L58" s="2">
        <f>TREND(Calibration!$A$2:$A$4,Calibration!$D$2:$D$4,G58)</f>
        <v>634.62822276084989</v>
      </c>
    </row>
    <row r="59" spans="1:12" x14ac:dyDescent="0.25">
      <c r="A59">
        <v>285102</v>
      </c>
      <c r="B59">
        <v>13.913999560000001</v>
      </c>
      <c r="C59">
        <v>0.68480003</v>
      </c>
      <c r="D59">
        <v>754.20599364999998</v>
      </c>
      <c r="E59">
        <v>1.8464000199999999</v>
      </c>
      <c r="F59">
        <v>989.05902100000003</v>
      </c>
      <c r="G59">
        <v>1.63039994</v>
      </c>
      <c r="H59">
        <v>9.9000003020963209E+37</v>
      </c>
      <c r="J59" s="2">
        <f>TREND(Calibration!$A$2:$A$4,Calibration!$B$2:$B$4,C59)</f>
        <v>436.74313334671848</v>
      </c>
      <c r="K59" s="2">
        <f>TREND(Calibration!$A$2:$A$4,Calibration!$C$2:$C$4,E59)</f>
        <v>727.26588291434655</v>
      </c>
      <c r="L59" s="2">
        <f>TREND(Calibration!$A$2:$A$4,Calibration!$D$2:$D$4,G59)</f>
        <v>631.08291824292883</v>
      </c>
    </row>
    <row r="60" spans="1:12" x14ac:dyDescent="0.25">
      <c r="A60">
        <v>290102</v>
      </c>
      <c r="B60">
        <v>13.99800014</v>
      </c>
      <c r="C60">
        <v>0.69230002000000002</v>
      </c>
      <c r="D60">
        <v>772.51098633000004</v>
      </c>
      <c r="E60">
        <v>2.0083999600000002</v>
      </c>
      <c r="F60">
        <v>9.9000003020963209E+37</v>
      </c>
      <c r="G60">
        <v>1.6227999900000001</v>
      </c>
      <c r="H60">
        <v>9.9000003020963209E+37</v>
      </c>
      <c r="J60" s="2">
        <f>TREND(Calibration!$A$2:$A$4,Calibration!$B$2:$B$4,C60)</f>
        <v>441.34340841489211</v>
      </c>
      <c r="K60" s="2">
        <f>TREND(Calibration!$A$2:$A$4,Calibration!$C$2:$C$4,E60)</f>
        <v>792.80871397168573</v>
      </c>
      <c r="L60" s="2">
        <f>TREND(Calibration!$A$2:$A$4,Calibration!$D$2:$D$4,G60)</f>
        <v>627.9499227648455</v>
      </c>
    </row>
    <row r="61" spans="1:12" x14ac:dyDescent="0.25">
      <c r="A61">
        <v>295101</v>
      </c>
      <c r="B61">
        <v>14.057000159999999</v>
      </c>
      <c r="C61">
        <v>0.70150000000000001</v>
      </c>
      <c r="D61">
        <v>894.82702637</v>
      </c>
      <c r="E61">
        <v>1.88100004</v>
      </c>
      <c r="F61">
        <v>9.9000003020963209E+37</v>
      </c>
      <c r="G61">
        <v>1.625</v>
      </c>
      <c r="H61">
        <v>1325.58203125</v>
      </c>
      <c r="J61" s="2">
        <f>TREND(Calibration!$A$2:$A$4,Calibration!$B$2:$B$4,C61)</f>
        <v>446.98640775511734</v>
      </c>
      <c r="K61" s="2">
        <f>TREND(Calibration!$A$2:$A$4,Calibration!$C$2:$C$4,E61)</f>
        <v>741.26455023138726</v>
      </c>
      <c r="L61" s="2">
        <f>TREND(Calibration!$A$2:$A$4,Calibration!$D$2:$D$4,G61)</f>
        <v>628.85685259750733</v>
      </c>
    </row>
    <row r="62" spans="1:12" x14ac:dyDescent="0.25">
      <c r="A62">
        <v>300101</v>
      </c>
      <c r="B62">
        <v>14.102000240000001</v>
      </c>
      <c r="C62">
        <v>0.69289999999999996</v>
      </c>
      <c r="D62">
        <v>1053.4389648399999</v>
      </c>
      <c r="E62">
        <v>1.75839996</v>
      </c>
      <c r="F62">
        <v>1272.70800781</v>
      </c>
      <c r="G62">
        <v>1.62609994</v>
      </c>
      <c r="H62">
        <v>9.9000003020963209E+37</v>
      </c>
      <c r="J62" s="2">
        <f>TREND(Calibration!$A$2:$A$4,Calibration!$B$2:$B$4,C62)</f>
        <v>441.71141864362608</v>
      </c>
      <c r="K62" s="2">
        <f>TREND(Calibration!$A$2:$A$4,Calibration!$C$2:$C$4,E62)</f>
        <v>691.66233228577414</v>
      </c>
      <c r="L62" s="2">
        <f>TREND(Calibration!$A$2:$A$4,Calibration!$D$2:$D$4,G62)</f>
        <v>629.31029071830585</v>
      </c>
    </row>
    <row r="63" spans="1:12" x14ac:dyDescent="0.25">
      <c r="A63">
        <v>305103</v>
      </c>
      <c r="B63">
        <v>14.199000359999999</v>
      </c>
      <c r="C63">
        <v>0.69129996999999999</v>
      </c>
      <c r="D63">
        <v>1274.0610351600001</v>
      </c>
      <c r="E63">
        <v>1.7691999700000001</v>
      </c>
      <c r="F63">
        <v>1030.1140136700001</v>
      </c>
      <c r="G63">
        <v>1.6244000199999999</v>
      </c>
      <c r="H63">
        <v>9.9000003020963209E+37</v>
      </c>
      <c r="J63" s="2">
        <f>TREND(Calibration!$A$2:$A$4,Calibration!$B$2:$B$4,C63)</f>
        <v>440.73000691943315</v>
      </c>
      <c r="K63" s="2">
        <f>TREND(Calibration!$A$2:$A$4,Calibration!$C$2:$C$4,E63)</f>
        <v>696.03186002046084</v>
      </c>
      <c r="L63" s="2">
        <f>TREND(Calibration!$A$2:$A$4,Calibration!$D$2:$D$4,G63)</f>
        <v>628.60951746675767</v>
      </c>
    </row>
    <row r="64" spans="1:12" x14ac:dyDescent="0.25">
      <c r="A64">
        <v>310102</v>
      </c>
      <c r="B64">
        <v>14.319000239999999</v>
      </c>
      <c r="C64">
        <v>0.69610000000000005</v>
      </c>
      <c r="D64">
        <v>625.26501465000001</v>
      </c>
      <c r="E64">
        <v>1.97920001</v>
      </c>
      <c r="F64">
        <v>9.9000003020963209E+37</v>
      </c>
      <c r="G64">
        <v>1.6276999700000001</v>
      </c>
      <c r="H64">
        <v>9.9000003020963209E+37</v>
      </c>
      <c r="J64" s="2">
        <f>TREND(Calibration!$A$2:$A$4,Calibration!$B$2:$B$4,C64)</f>
        <v>443.67420528976243</v>
      </c>
      <c r="K64" s="2">
        <f>TREND(Calibration!$A$2:$A$4,Calibration!$C$2:$C$4,E64)</f>
        <v>780.99483682004757</v>
      </c>
      <c r="L64" s="2">
        <f>TREND(Calibration!$A$2:$A$4,Calibration!$D$2:$D$4,G64)</f>
        <v>629.96988542021813</v>
      </c>
    </row>
    <row r="65" spans="1:12" x14ac:dyDescent="0.25">
      <c r="A65">
        <v>315101</v>
      </c>
      <c r="B65">
        <v>14.42300034</v>
      </c>
      <c r="C65">
        <v>0.69610000000000005</v>
      </c>
      <c r="D65">
        <v>963.96697998000002</v>
      </c>
      <c r="E65">
        <v>1.9322999700000001</v>
      </c>
      <c r="F65">
        <v>1159.9930419899999</v>
      </c>
      <c r="G65">
        <v>1.6270999900000001</v>
      </c>
      <c r="H65">
        <v>9.9000003020963209E+37</v>
      </c>
      <c r="J65" s="2">
        <f>TREND(Calibration!$A$2:$A$4,Calibration!$B$2:$B$4,C65)</f>
        <v>443.67420528976243</v>
      </c>
      <c r="K65" s="2">
        <f>TREND(Calibration!$A$2:$A$4,Calibration!$C$2:$C$4,E65)</f>
        <v>762.01975943234947</v>
      </c>
      <c r="L65" s="2">
        <f>TREND(Calibration!$A$2:$A$4,Calibration!$D$2:$D$4,G65)</f>
        <v>629.72255028946847</v>
      </c>
    </row>
    <row r="66" spans="1:12" x14ac:dyDescent="0.25">
      <c r="A66">
        <v>320102</v>
      </c>
      <c r="B66">
        <v>14.569000239999999</v>
      </c>
      <c r="C66">
        <v>0.69830000000000003</v>
      </c>
      <c r="D66">
        <v>564.26800536999997</v>
      </c>
      <c r="E66">
        <v>1.84099996</v>
      </c>
      <c r="F66">
        <v>9.9000003020963209E+37</v>
      </c>
      <c r="G66">
        <v>1.62609994</v>
      </c>
      <c r="H66">
        <v>1126.81799316</v>
      </c>
      <c r="J66" s="2">
        <f>TREND(Calibration!$A$2:$A$4,Calibration!$B$2:$B$4,C66)</f>
        <v>445.0236211089811</v>
      </c>
      <c r="K66" s="2">
        <f>TREND(Calibration!$A$2:$A$4,Calibration!$C$2:$C$4,E66)</f>
        <v>725.08109679479935</v>
      </c>
      <c r="L66" s="2">
        <f>TREND(Calibration!$A$2:$A$4,Calibration!$D$2:$D$4,G66)</f>
        <v>629.31029071830585</v>
      </c>
    </row>
    <row r="67" spans="1:12" x14ac:dyDescent="0.25">
      <c r="A67">
        <v>325103</v>
      </c>
      <c r="B67">
        <v>14.670000079999999</v>
      </c>
      <c r="C67">
        <v>0.69720000000000004</v>
      </c>
      <c r="D67">
        <v>1252.54504395</v>
      </c>
      <c r="E67">
        <v>1.8286000499999999</v>
      </c>
      <c r="F67">
        <v>1086.5360107399999</v>
      </c>
      <c r="G67">
        <v>1.625</v>
      </c>
      <c r="H67">
        <v>9.9000003020963209E+37</v>
      </c>
      <c r="J67" s="2">
        <f>TREND(Calibration!$A$2:$A$4,Calibration!$B$2:$B$4,C67)</f>
        <v>444.34891319937174</v>
      </c>
      <c r="K67" s="2">
        <f>TREND(Calibration!$A$2:$A$4,Calibration!$C$2:$C$4,E67)</f>
        <v>720.06427267587549</v>
      </c>
      <c r="L67" s="2">
        <f>TREND(Calibration!$A$2:$A$4,Calibration!$D$2:$D$4,G67)</f>
        <v>628.85685259750733</v>
      </c>
    </row>
    <row r="68" spans="1:12" x14ac:dyDescent="0.25">
      <c r="A68">
        <v>330103</v>
      </c>
      <c r="B68">
        <v>14.82600021</v>
      </c>
      <c r="C68">
        <v>0.68640000000000001</v>
      </c>
      <c r="D68">
        <v>1000.16400146</v>
      </c>
      <c r="E68">
        <v>2.0639998899999998</v>
      </c>
      <c r="F68">
        <v>9.9000003020963209E+37</v>
      </c>
      <c r="G68">
        <v>1.6119999899999999</v>
      </c>
      <c r="H68">
        <v>1358.48498535</v>
      </c>
      <c r="J68" s="2">
        <f>TREND(Calibration!$A$2:$A$4,Calibration!$B$2:$B$4,C68)</f>
        <v>437.72450826866185</v>
      </c>
      <c r="K68" s="2">
        <f>TREND(Calibration!$A$2:$A$4,Calibration!$C$2:$C$4,E68)</f>
        <v>815.30364093764547</v>
      </c>
      <c r="L68" s="2">
        <f>TREND(Calibration!$A$2:$A$4,Calibration!$D$2:$D$4,G68)</f>
        <v>623.49774200532727</v>
      </c>
    </row>
    <row r="69" spans="1:12" x14ac:dyDescent="0.25">
      <c r="A69">
        <v>335102</v>
      </c>
      <c r="B69">
        <v>14.838999749999999</v>
      </c>
      <c r="C69">
        <v>0.68910002999999997</v>
      </c>
      <c r="D69">
        <v>1318.33300781</v>
      </c>
      <c r="E69">
        <v>1.86689997</v>
      </c>
      <c r="F69">
        <v>563.61401366999996</v>
      </c>
      <c r="G69">
        <v>1.62549996</v>
      </c>
      <c r="H69">
        <v>9.9000003020963209E+37</v>
      </c>
      <c r="J69" s="2">
        <f>TREND(Calibration!$A$2:$A$4,Calibration!$B$2:$B$4,C69)</f>
        <v>439.38062790246408</v>
      </c>
      <c r="K69" s="2">
        <f>TREND(Calibration!$A$2:$A$4,Calibration!$C$2:$C$4,E69)</f>
        <v>735.55986598331504</v>
      </c>
      <c r="L69" s="2">
        <f>TREND(Calibration!$A$2:$A$4,Calibration!$D$2:$D$4,G69)</f>
        <v>629.0629555875563</v>
      </c>
    </row>
    <row r="70" spans="1:12" x14ac:dyDescent="0.25">
      <c r="A70">
        <v>340102</v>
      </c>
      <c r="B70">
        <v>14.925999640000001</v>
      </c>
      <c r="C70">
        <v>0.69400001</v>
      </c>
      <c r="D70">
        <v>460.15899658000001</v>
      </c>
      <c r="E70">
        <v>1.9398000200000001</v>
      </c>
      <c r="F70">
        <v>9.9000003020963209E+37</v>
      </c>
      <c r="G70">
        <v>1.63629997</v>
      </c>
      <c r="H70">
        <v>906.76300048999997</v>
      </c>
      <c r="J70" s="2">
        <f>TREND(Calibration!$A$2:$A$4,Calibration!$B$2:$B$4,C70)</f>
        <v>442.38613268694371</v>
      </c>
      <c r="K70" s="2">
        <f>TREND(Calibration!$A$2:$A$4,Calibration!$C$2:$C$4,E70)</f>
        <v>765.05417111220322</v>
      </c>
      <c r="L70" s="2">
        <f>TREND(Calibration!$A$2:$A$4,Calibration!$D$2:$D$4,G70)</f>
        <v>633.51514046946409</v>
      </c>
    </row>
    <row r="71" spans="1:12" x14ac:dyDescent="0.25">
      <c r="A71">
        <v>345102</v>
      </c>
      <c r="B71">
        <v>14.958999629999999</v>
      </c>
      <c r="C71">
        <v>0.69069999000000004</v>
      </c>
      <c r="D71">
        <v>866.72998046999999</v>
      </c>
      <c r="E71">
        <v>1.9339</v>
      </c>
      <c r="F71">
        <v>9.9000003020963209E+37</v>
      </c>
      <c r="G71">
        <v>1.6276999700000001</v>
      </c>
      <c r="H71">
        <v>1304.6080322299999</v>
      </c>
      <c r="J71" s="2">
        <f>TREND(Calibration!$A$2:$A$4,Calibration!$B$2:$B$4,C71)</f>
        <v>440.36199669069919</v>
      </c>
      <c r="K71" s="2">
        <f>TREND(Calibration!$A$2:$A$4,Calibration!$C$2:$C$4,E71)</f>
        <v>762.66710841270515</v>
      </c>
      <c r="L71" s="2">
        <f>TREND(Calibration!$A$2:$A$4,Calibration!$D$2:$D$4,G71)</f>
        <v>629.96988542021813</v>
      </c>
    </row>
    <row r="72" spans="1:12" x14ac:dyDescent="0.25">
      <c r="A72">
        <v>350102</v>
      </c>
      <c r="B72">
        <v>14.98400021</v>
      </c>
      <c r="C72">
        <v>0.69450003000000005</v>
      </c>
      <c r="D72">
        <v>926.03601074000005</v>
      </c>
      <c r="E72">
        <v>1.9953999499999999</v>
      </c>
      <c r="F72">
        <v>9.9000003020963209E+37</v>
      </c>
      <c r="G72">
        <v>1.63849998</v>
      </c>
      <c r="H72">
        <v>9.9000003020963209E+37</v>
      </c>
      <c r="J72" s="2">
        <f>TREND(Calibration!$A$2:$A$4,Calibration!$B$2:$B$4,C72)</f>
        <v>442.69283036781911</v>
      </c>
      <c r="K72" s="2">
        <f>TREND(Calibration!$A$2:$A$4,Calibration!$C$2:$C$4,E72)</f>
        <v>787.54909807816296</v>
      </c>
      <c r="L72" s="2">
        <f>TREND(Calibration!$A$2:$A$4,Calibration!$D$2:$D$4,G72)</f>
        <v>634.4220703021258</v>
      </c>
    </row>
    <row r="73" spans="1:12" x14ac:dyDescent="0.25">
      <c r="A73">
        <v>355102</v>
      </c>
      <c r="B73">
        <v>14.98799992</v>
      </c>
      <c r="C73">
        <v>0.69669998</v>
      </c>
      <c r="D73">
        <v>1039.7220459</v>
      </c>
      <c r="E73">
        <v>1.8599000000000001</v>
      </c>
      <c r="F73">
        <v>9.9000003020963209E+37</v>
      </c>
      <c r="G73">
        <v>1.64230001</v>
      </c>
      <c r="H73">
        <v>1298.36096191</v>
      </c>
      <c r="J73" s="2">
        <f>TREND(Calibration!$A$2:$A$4,Calibration!$B$2:$B$4,C73)</f>
        <v>444.04221551849639</v>
      </c>
      <c r="K73" s="2">
        <f>TREND(Calibration!$A$2:$A$4,Calibration!$C$2:$C$4,E73)</f>
        <v>732.72777943367532</v>
      </c>
      <c r="L73" s="2">
        <f>TREND(Calibration!$A$2:$A$4,Calibration!$D$2:$D$4,G73)</f>
        <v>635.98859071431025</v>
      </c>
    </row>
    <row r="74" spans="1:12" x14ac:dyDescent="0.25">
      <c r="A74">
        <v>360104</v>
      </c>
      <c r="B74">
        <v>14.98400021</v>
      </c>
      <c r="C74">
        <v>0.69830000000000003</v>
      </c>
      <c r="D74">
        <v>696.87402343999997</v>
      </c>
      <c r="E74">
        <v>1.9667999700000001</v>
      </c>
      <c r="F74">
        <v>9.9000003020963209E+37</v>
      </c>
      <c r="G74">
        <v>1.6439000399999999</v>
      </c>
      <c r="H74">
        <v>9.9000003020963209E+37</v>
      </c>
      <c r="J74" s="2">
        <f>TREND(Calibration!$A$2:$A$4,Calibration!$B$2:$B$4,C74)</f>
        <v>445.0236211089811</v>
      </c>
      <c r="K74" s="2">
        <f>TREND(Calibration!$A$2:$A$4,Calibration!$C$2:$C$4,E74)</f>
        <v>775.97796010500531</v>
      </c>
      <c r="L74" s="2">
        <f>TREND(Calibration!$A$2:$A$4,Calibration!$D$2:$D$4,G74)</f>
        <v>636.64818541622242</v>
      </c>
    </row>
    <row r="75" spans="1:12" x14ac:dyDescent="0.25">
      <c r="A75">
        <v>365102</v>
      </c>
      <c r="B75">
        <v>14.96800041</v>
      </c>
      <c r="C75">
        <v>0.69230002000000002</v>
      </c>
      <c r="D75">
        <v>830.38201904000005</v>
      </c>
      <c r="E75">
        <v>2.0002999300000002</v>
      </c>
      <c r="F75">
        <v>9.9000003020963209E+37</v>
      </c>
      <c r="G75">
        <v>1.64230001</v>
      </c>
      <c r="H75">
        <v>9.9000003020963209E+37</v>
      </c>
      <c r="J75" s="2">
        <f>TREND(Calibration!$A$2:$A$4,Calibration!$B$2:$B$4,C75)</f>
        <v>441.34340841489211</v>
      </c>
      <c r="K75" s="2">
        <f>TREND(Calibration!$A$2:$A$4,Calibration!$C$2:$C$4,E75)</f>
        <v>789.53155906749635</v>
      </c>
      <c r="L75" s="2">
        <f>TREND(Calibration!$A$2:$A$4,Calibration!$D$2:$D$4,G75)</f>
        <v>635.98859071431025</v>
      </c>
    </row>
    <row r="76" spans="1:12" x14ac:dyDescent="0.25">
      <c r="A76">
        <v>370103</v>
      </c>
      <c r="B76">
        <v>15.001000400000001</v>
      </c>
      <c r="C76">
        <v>0.69289999999999996</v>
      </c>
      <c r="D76">
        <v>353.62600708000002</v>
      </c>
      <c r="E76">
        <v>2.0041000800000002</v>
      </c>
      <c r="F76">
        <v>9.9000003020963209E+37</v>
      </c>
      <c r="G76">
        <v>1.64660001</v>
      </c>
      <c r="H76">
        <v>9.9000003020963209E+37</v>
      </c>
      <c r="J76" s="2">
        <f>TREND(Calibration!$A$2:$A$4,Calibration!$B$2:$B$4,C76)</f>
        <v>441.71141864362608</v>
      </c>
      <c r="K76" s="2">
        <f>TREND(Calibration!$A$2:$A$4,Calibration!$C$2:$C$4,E76)</f>
        <v>791.06904475695126</v>
      </c>
      <c r="L76" s="2">
        <f>TREND(Calibration!$A$2:$A$4,Calibration!$D$2:$D$4,G76)</f>
        <v>637.76121823893322</v>
      </c>
    </row>
    <row r="77" spans="1:12" x14ac:dyDescent="0.25">
      <c r="A77">
        <v>375102</v>
      </c>
      <c r="B77">
        <v>14.99100018</v>
      </c>
      <c r="C77">
        <v>0.68910002999999997</v>
      </c>
      <c r="D77">
        <v>565.57299805000002</v>
      </c>
      <c r="E77">
        <v>1.8063999399999999</v>
      </c>
      <c r="F77">
        <v>9.9000003020963209E+37</v>
      </c>
      <c r="G77">
        <v>1.65199995</v>
      </c>
      <c r="H77">
        <v>9.9000003020963209E+37</v>
      </c>
      <c r="J77" s="2">
        <f>TREND(Calibration!$A$2:$A$4,Calibration!$B$2:$B$4,C77)</f>
        <v>439.38062790246408</v>
      </c>
      <c r="K77" s="2">
        <f>TREND(Calibration!$A$2:$A$4,Calibration!$C$2:$C$4,E77)</f>
        <v>711.08242947775864</v>
      </c>
      <c r="L77" s="2">
        <f>TREND(Calibration!$A$2:$A$4,Calibration!$D$2:$D$4,G77)</f>
        <v>639.98728388435472</v>
      </c>
    </row>
    <row r="78" spans="1:12" x14ac:dyDescent="0.25">
      <c r="A78">
        <v>380103</v>
      </c>
      <c r="B78">
        <v>15.04599953</v>
      </c>
      <c r="C78">
        <v>0.68529998999999997</v>
      </c>
      <c r="D78">
        <v>536.39398193</v>
      </c>
      <c r="E78">
        <v>1.79130006</v>
      </c>
      <c r="F78">
        <v>9.9000003020963209E+37</v>
      </c>
      <c r="G78">
        <v>1.6497999400000001</v>
      </c>
      <c r="H78">
        <v>9.9000003020963209E+37</v>
      </c>
      <c r="J78" s="2">
        <f>TREND(Calibration!$A$2:$A$4,Calibration!$B$2:$B$4,C78)</f>
        <v>437.04979422534416</v>
      </c>
      <c r="K78" s="2">
        <f>TREND(Calibration!$A$2:$A$4,Calibration!$C$2:$C$4,E78)</f>
        <v>704.97323657419281</v>
      </c>
      <c r="L78" s="2">
        <f>TREND(Calibration!$A$2:$A$4,Calibration!$D$2:$D$4,G78)</f>
        <v>639.08035405169301</v>
      </c>
    </row>
    <row r="79" spans="1:12" x14ac:dyDescent="0.25">
      <c r="A79">
        <v>385114</v>
      </c>
      <c r="B79">
        <v>15.09500027</v>
      </c>
      <c r="C79">
        <v>0.67510002999999996</v>
      </c>
      <c r="D79">
        <v>758.35998534999999</v>
      </c>
      <c r="E79">
        <v>1.8394000500000001</v>
      </c>
      <c r="F79">
        <v>9.9000003020963209E+37</v>
      </c>
      <c r="G79">
        <v>1.6584999600000001</v>
      </c>
      <c r="H79">
        <v>9.9000003020963209E+37</v>
      </c>
      <c r="J79" s="2">
        <f>TREND(Calibration!$A$2:$A$4,Calibration!$B$2:$B$4,C79)</f>
        <v>430.7934363256179</v>
      </c>
      <c r="K79" s="2">
        <f>TREND(Calibration!$A$2:$A$4,Calibration!$C$2:$C$4,E79)</f>
        <v>724.43379636470695</v>
      </c>
      <c r="L79" s="2">
        <f>TREND(Calibration!$A$2:$A$4,Calibration!$D$2:$D$4,G79)</f>
        <v>642.66684124163964</v>
      </c>
    </row>
    <row r="80" spans="1:12" x14ac:dyDescent="0.25">
      <c r="A80">
        <v>390104</v>
      </c>
      <c r="B80">
        <v>15.21500015</v>
      </c>
      <c r="C80">
        <v>0.68210000000000004</v>
      </c>
      <c r="D80">
        <v>295.59399414000001</v>
      </c>
      <c r="E80">
        <v>2.05699992</v>
      </c>
      <c r="F80">
        <v>9.9000003020963209E+37</v>
      </c>
      <c r="G80">
        <v>1.6660000100000001</v>
      </c>
      <c r="H80">
        <v>1120.2419433600001</v>
      </c>
      <c r="J80" s="2">
        <f>TREND(Calibration!$A$2:$A$4,Calibration!$B$2:$B$4,C80)</f>
        <v>435.08701371291625</v>
      </c>
      <c r="K80" s="2">
        <f>TREND(Calibration!$A$2:$A$4,Calibration!$C$2:$C$4,E80)</f>
        <v>812.47155438800576</v>
      </c>
      <c r="L80" s="2">
        <f>TREND(Calibration!$A$2:$A$4,Calibration!$D$2:$D$4,G80)</f>
        <v>645.75865404769741</v>
      </c>
    </row>
    <row r="81" spans="1:12" x14ac:dyDescent="0.25">
      <c r="A81">
        <v>395103</v>
      </c>
      <c r="B81">
        <v>15.227999690000001</v>
      </c>
      <c r="C81">
        <v>0.67610002000000002</v>
      </c>
      <c r="D81">
        <v>835.90399170000001</v>
      </c>
      <c r="E81">
        <v>1.88039994</v>
      </c>
      <c r="F81">
        <v>9.9000003020963209E+37</v>
      </c>
      <c r="G81">
        <v>1.6578999800000001</v>
      </c>
      <c r="H81">
        <v>9.9000003020963209E+37</v>
      </c>
      <c r="J81" s="2">
        <f>TREND(Calibration!$A$2:$A$4,Calibration!$B$2:$B$4,C81)</f>
        <v>431.40680101882725</v>
      </c>
      <c r="K81" s="2">
        <f>TREND(Calibration!$A$2:$A$4,Calibration!$C$2:$C$4,E81)</f>
        <v>741.02175845678846</v>
      </c>
      <c r="L81" s="2">
        <f>TREND(Calibration!$A$2:$A$4,Calibration!$D$2:$D$4,G81)</f>
        <v>642.41950611088998</v>
      </c>
    </row>
    <row r="82" spans="1:12" x14ac:dyDescent="0.25">
      <c r="A82">
        <v>400103</v>
      </c>
      <c r="B82">
        <v>15.22099972</v>
      </c>
      <c r="C82">
        <v>0.67070001000000001</v>
      </c>
      <c r="D82">
        <v>1017.02099609</v>
      </c>
      <c r="E82">
        <v>1.72650003</v>
      </c>
      <c r="F82">
        <v>9.9000003020963209E+37</v>
      </c>
      <c r="G82">
        <v>1.65199995</v>
      </c>
      <c r="H82">
        <v>9.9000003020963209E+37</v>
      </c>
      <c r="J82" s="2">
        <f>TREND(Calibration!$A$2:$A$4,Calibration!$B$2:$B$4,C82)</f>
        <v>428.09459241976401</v>
      </c>
      <c r="K82" s="2">
        <f>TREND(Calibration!$A$2:$A$4,Calibration!$C$2:$C$4,E82)</f>
        <v>678.75608230363878</v>
      </c>
      <c r="L82" s="2">
        <f>TREND(Calibration!$A$2:$A$4,Calibration!$D$2:$D$4,G82)</f>
        <v>639.98728388435472</v>
      </c>
    </row>
    <row r="83" spans="1:12" x14ac:dyDescent="0.25">
      <c r="A83">
        <v>405104</v>
      </c>
      <c r="B83">
        <v>15.15999985</v>
      </c>
      <c r="C83">
        <v>0.66909998999999998</v>
      </c>
      <c r="D83">
        <v>580.81896973000005</v>
      </c>
      <c r="E83">
        <v>1.68599999</v>
      </c>
      <c r="F83">
        <v>9.9000003020963209E+37</v>
      </c>
      <c r="G83">
        <v>1.6552</v>
      </c>
      <c r="H83">
        <v>1272.3959960899999</v>
      </c>
      <c r="J83" s="2">
        <f>TREND(Calibration!$A$2:$A$4,Calibration!$B$2:$B$4,C83)</f>
        <v>427.1131868292793</v>
      </c>
      <c r="K83" s="2">
        <f>TREND(Calibration!$A$2:$A$4,Calibration!$C$2:$C$4,E83)</f>
        <v>662.37035228709999</v>
      </c>
      <c r="L83" s="2">
        <f>TREND(Calibration!$A$2:$A$4,Calibration!$D$2:$D$4,G83)</f>
        <v>641.30646916578962</v>
      </c>
    </row>
    <row r="84" spans="1:12" x14ac:dyDescent="0.25">
      <c r="A84">
        <v>410103</v>
      </c>
      <c r="B84">
        <v>15.09200001</v>
      </c>
      <c r="C84">
        <v>0.67559999000000004</v>
      </c>
      <c r="D84">
        <v>799.01397704999999</v>
      </c>
      <c r="E84">
        <v>1.8431999699999999</v>
      </c>
      <c r="F84">
        <v>9.9000003020963209E+37</v>
      </c>
      <c r="G84">
        <v>1.6552</v>
      </c>
      <c r="H84">
        <v>9.9000003020963209E+37</v>
      </c>
      <c r="J84" s="2">
        <f>TREND(Calibration!$A$2:$A$4,Calibration!$B$2:$B$4,C84)</f>
        <v>431.10009720424364</v>
      </c>
      <c r="K84" s="2">
        <f>TREND(Calibration!$A$2:$A$4,Calibration!$C$2:$C$4,E84)</f>
        <v>725.97118899949055</v>
      </c>
      <c r="L84" s="2">
        <f>TREND(Calibration!$A$2:$A$4,Calibration!$D$2:$D$4,G84)</f>
        <v>641.30646916578962</v>
      </c>
    </row>
    <row r="85" spans="1:12" x14ac:dyDescent="0.25">
      <c r="A85">
        <v>415104</v>
      </c>
      <c r="B85">
        <v>15.006999970000001</v>
      </c>
      <c r="C85">
        <v>0.67180002000000005</v>
      </c>
      <c r="D85">
        <v>1048.64294434</v>
      </c>
      <c r="E85">
        <v>1.84590006</v>
      </c>
      <c r="F85">
        <v>9.9000003020963209E+37</v>
      </c>
      <c r="G85">
        <v>1.65470004</v>
      </c>
      <c r="H85">
        <v>9.9000003020963209E+37</v>
      </c>
      <c r="J85" s="2">
        <f>TREND(Calibration!$A$2:$A$4,Calibration!$B$2:$B$4,C85)</f>
        <v>428.76930646308165</v>
      </c>
      <c r="K85" s="2">
        <f>TREND(Calibration!$A$2:$A$4,Calibration!$C$2:$C$4,E85)</f>
        <v>727.0636063343959</v>
      </c>
      <c r="L85" s="2">
        <f>TREND(Calibration!$A$2:$A$4,Calibration!$D$2:$D$4,G85)</f>
        <v>641.10036617574065</v>
      </c>
    </row>
    <row r="86" spans="1:12" x14ac:dyDescent="0.25">
      <c r="A86">
        <v>420104</v>
      </c>
      <c r="B86">
        <v>14.977999690000001</v>
      </c>
      <c r="C86">
        <v>0.66369997999999997</v>
      </c>
      <c r="D86">
        <v>562.96301270000004</v>
      </c>
      <c r="E86">
        <v>1.69630003</v>
      </c>
      <c r="F86">
        <v>9.9000003020963209E+37</v>
      </c>
      <c r="G86">
        <v>1.6504000400000001</v>
      </c>
      <c r="H86">
        <v>1136.01794434</v>
      </c>
      <c r="J86" s="2">
        <f>TREND(Calibration!$A$2:$A$4,Calibration!$B$2:$B$4,C86)</f>
        <v>423.80097823021606</v>
      </c>
      <c r="K86" s="2">
        <f>TREND(Calibration!$A$2:$A$4,Calibration!$C$2:$C$4,E86)</f>
        <v>666.53759939598058</v>
      </c>
      <c r="L86" s="2">
        <f>TREND(Calibration!$A$2:$A$4,Calibration!$D$2:$D$4,G86)</f>
        <v>639.32773865111767</v>
      </c>
    </row>
    <row r="87" spans="1:12" x14ac:dyDescent="0.25">
      <c r="A87">
        <v>425103</v>
      </c>
      <c r="B87">
        <v>14.94200039</v>
      </c>
      <c r="C87">
        <v>0.66799998000000005</v>
      </c>
      <c r="D87">
        <v>551.53900146000001</v>
      </c>
      <c r="E87">
        <v>1.57579994</v>
      </c>
      <c r="F87">
        <v>9.9000003020963209E+37</v>
      </c>
      <c r="G87">
        <v>1.65090001</v>
      </c>
      <c r="H87">
        <v>1325.0760498</v>
      </c>
      <c r="J87" s="2">
        <f>TREND(Calibration!$A$2:$A$4,Calibration!$B$2:$B$4,C87)</f>
        <v>426.43847278596172</v>
      </c>
      <c r="K87" s="2">
        <f>TREND(Calibration!$A$2:$A$4,Calibration!$C$2:$C$4,E87)</f>
        <v>617.78500701067389</v>
      </c>
      <c r="L87" s="2">
        <f>TREND(Calibration!$A$2:$A$4,Calibration!$D$2:$D$4,G87)</f>
        <v>639.5338457635562</v>
      </c>
    </row>
    <row r="88" spans="1:12" x14ac:dyDescent="0.25">
      <c r="A88">
        <v>430103</v>
      </c>
      <c r="B88">
        <v>14.87100029</v>
      </c>
      <c r="C88">
        <v>0.65990000999999998</v>
      </c>
      <c r="D88">
        <v>9.9000003020963209E+37</v>
      </c>
      <c r="E88">
        <v>1.61580002</v>
      </c>
      <c r="F88">
        <v>547.08599853999999</v>
      </c>
      <c r="G88">
        <v>1.64230001</v>
      </c>
      <c r="H88">
        <v>9.9000003020963209E+37</v>
      </c>
      <c r="J88" s="2">
        <f>TREND(Calibration!$A$2:$A$4,Calibration!$B$2:$B$4,C88)</f>
        <v>421.47018748905407</v>
      </c>
      <c r="K88" s="2">
        <f>TREND(Calibration!$A$2:$A$4,Calibration!$C$2:$C$4,E88)</f>
        <v>633.96846044726192</v>
      </c>
      <c r="L88" s="2">
        <f>TREND(Calibration!$A$2:$A$4,Calibration!$D$2:$D$4,G88)</f>
        <v>635.98859071431025</v>
      </c>
    </row>
    <row r="89" spans="1:12" x14ac:dyDescent="0.25">
      <c r="A89">
        <v>435104</v>
      </c>
      <c r="B89">
        <v>14.90699959</v>
      </c>
      <c r="C89">
        <v>0.65719998000000002</v>
      </c>
      <c r="D89">
        <v>870.61798095999995</v>
      </c>
      <c r="E89">
        <v>1.6773999900000001</v>
      </c>
      <c r="F89">
        <v>936.18298340000001</v>
      </c>
      <c r="G89">
        <v>1.6460000299999999</v>
      </c>
      <c r="H89">
        <v>9.9000003020963209E+37</v>
      </c>
      <c r="J89" s="2">
        <f>TREND(Calibration!$A$2:$A$4,Calibration!$B$2:$B$4,C89)</f>
        <v>419.81406785525184</v>
      </c>
      <c r="K89" s="2">
        <f>TREND(Calibration!$A$2:$A$4,Calibration!$C$2:$C$4,E89)</f>
        <v>658.89091675710472</v>
      </c>
      <c r="L89" s="2">
        <f>TREND(Calibration!$A$2:$A$4,Calibration!$D$2:$D$4,G89)</f>
        <v>637.51388310818368</v>
      </c>
    </row>
    <row r="90" spans="1:12" x14ac:dyDescent="0.25">
      <c r="A90">
        <v>440103</v>
      </c>
      <c r="B90">
        <v>14.89000034</v>
      </c>
      <c r="C90">
        <v>0.66049999000000004</v>
      </c>
      <c r="D90">
        <v>993.20300293000003</v>
      </c>
      <c r="E90">
        <v>1.70379996</v>
      </c>
      <c r="F90">
        <v>822.55798340000001</v>
      </c>
      <c r="G90">
        <v>1.64279997</v>
      </c>
      <c r="H90">
        <v>9.9000003020963209E+37</v>
      </c>
      <c r="J90" s="2">
        <f>TREND(Calibration!$A$2:$A$4,Calibration!$B$2:$B$4,C90)</f>
        <v>421.83819771778815</v>
      </c>
      <c r="K90" s="2">
        <f>TREND(Calibration!$A$2:$A$4,Calibration!$C$2:$C$4,E90)</f>
        <v>669.57196252557117</v>
      </c>
      <c r="L90" s="2">
        <f>TREND(Calibration!$A$2:$A$4,Calibration!$D$2:$D$4,G90)</f>
        <v>636.19469370435922</v>
      </c>
    </row>
    <row r="91" spans="1:12" x14ac:dyDescent="0.25">
      <c r="A91">
        <v>445103</v>
      </c>
      <c r="B91">
        <v>14.815999980000001</v>
      </c>
      <c r="C91">
        <v>0.65829998000000001</v>
      </c>
      <c r="D91">
        <v>9.9000003020963209E+37</v>
      </c>
      <c r="E91">
        <v>1.64279997</v>
      </c>
      <c r="F91">
        <v>287.07998657000002</v>
      </c>
      <c r="G91">
        <v>1.6504000400000001</v>
      </c>
      <c r="H91">
        <v>9.9000003020963209E+37</v>
      </c>
      <c r="J91" s="2">
        <f>TREND(Calibration!$A$2:$A$4,Calibration!$B$2:$B$4,C91)</f>
        <v>420.48877576486115</v>
      </c>
      <c r="K91" s="2">
        <f>TREND(Calibration!$A$2:$A$4,Calibration!$C$2:$C$4,E91)</f>
        <v>644.89224944006401</v>
      </c>
      <c r="L91" s="2">
        <f>TREND(Calibration!$A$2:$A$4,Calibration!$D$2:$D$4,G91)</f>
        <v>639.32773865111767</v>
      </c>
    </row>
    <row r="92" spans="1:12" x14ac:dyDescent="0.25">
      <c r="A92">
        <v>450103</v>
      </c>
      <c r="B92">
        <v>14.699000359999999</v>
      </c>
      <c r="C92">
        <v>0.65509998999999997</v>
      </c>
      <c r="D92">
        <v>814.90100098000005</v>
      </c>
      <c r="E92">
        <v>1.66439998</v>
      </c>
      <c r="F92">
        <v>453.14700317</v>
      </c>
      <c r="G92">
        <v>1.64660001</v>
      </c>
      <c r="H92">
        <v>1132.0300293</v>
      </c>
      <c r="J92" s="2">
        <f>TREND(Calibration!$A$2:$A$4,Calibration!$B$2:$B$4,C92)</f>
        <v>418.52599525243312</v>
      </c>
      <c r="K92" s="2">
        <f>TREND(Calibration!$A$2:$A$4,Calibration!$C$2:$C$4,E92)</f>
        <v>653.63130086358206</v>
      </c>
      <c r="L92" s="2">
        <f>TREND(Calibration!$A$2:$A$4,Calibration!$D$2:$D$4,G92)</f>
        <v>637.76121823893322</v>
      </c>
    </row>
    <row r="93" spans="1:12" x14ac:dyDescent="0.25">
      <c r="A93">
        <v>455103</v>
      </c>
      <c r="B93">
        <v>14.55000019</v>
      </c>
      <c r="C93">
        <v>0.65339999999999998</v>
      </c>
      <c r="D93">
        <v>573.13098145000004</v>
      </c>
      <c r="E93">
        <v>1.625</v>
      </c>
      <c r="F93">
        <v>938.95397949000005</v>
      </c>
      <c r="G93">
        <v>1.65900004</v>
      </c>
      <c r="H93">
        <v>9.9000003020963209E+37</v>
      </c>
      <c r="J93" s="2">
        <f>TREND(Calibration!$A$2:$A$4,Calibration!$B$2:$B$4,C93)</f>
        <v>417.48327098038152</v>
      </c>
      <c r="K93" s="2">
        <f>TREND(Calibration!$A$2:$A$4,Calibration!$C$2:$C$4,E93)</f>
        <v>637.69063920159283</v>
      </c>
      <c r="L93" s="2">
        <f>TREND(Calibration!$A$2:$A$4,Calibration!$D$2:$D$4,G93)</f>
        <v>642.87299370036362</v>
      </c>
    </row>
    <row r="94" spans="1:12" x14ac:dyDescent="0.25">
      <c r="A94">
        <v>460103</v>
      </c>
      <c r="B94">
        <v>14.40400028</v>
      </c>
      <c r="C94">
        <v>0.65829998000000001</v>
      </c>
      <c r="D94">
        <v>334.31201171999999</v>
      </c>
      <c r="E94">
        <v>1.6449999799999999</v>
      </c>
      <c r="F94">
        <v>9.9000003020963209E+37</v>
      </c>
      <c r="G94">
        <v>1.64709997</v>
      </c>
      <c r="H94">
        <v>9.9000003020963209E+37</v>
      </c>
      <c r="J94" s="2">
        <f>TREND(Calibration!$A$2:$A$4,Calibration!$B$2:$B$4,C94)</f>
        <v>420.48877576486115</v>
      </c>
      <c r="K94" s="2">
        <f>TREND(Calibration!$A$2:$A$4,Calibration!$C$2:$C$4,E94)</f>
        <v>645.78234164475521</v>
      </c>
      <c r="L94" s="2">
        <f>TREND(Calibration!$A$2:$A$4,Calibration!$D$2:$D$4,G94)</f>
        <v>637.9673212289822</v>
      </c>
    </row>
    <row r="95" spans="1:12" x14ac:dyDescent="0.25">
      <c r="A95">
        <v>465104</v>
      </c>
      <c r="B95">
        <v>14.31299973</v>
      </c>
      <c r="C95">
        <v>0.65509998999999997</v>
      </c>
      <c r="D95">
        <v>1246.8360595700001</v>
      </c>
      <c r="E95">
        <v>1.67789996</v>
      </c>
      <c r="F95">
        <v>1141.08496094</v>
      </c>
      <c r="G95">
        <v>1.6497999400000001</v>
      </c>
      <c r="H95">
        <v>9.9000003020963209E+37</v>
      </c>
      <c r="J95" s="2">
        <f>TREND(Calibration!$A$2:$A$4,Calibration!$B$2:$B$4,C95)</f>
        <v>418.52599525243312</v>
      </c>
      <c r="K95" s="2">
        <f>TREND(Calibration!$A$2:$A$4,Calibration!$C$2:$C$4,E95)</f>
        <v>659.09319738291072</v>
      </c>
      <c r="L95" s="2">
        <f>TREND(Calibration!$A$2:$A$4,Calibration!$D$2:$D$4,G95)</f>
        <v>639.08035405169301</v>
      </c>
    </row>
    <row r="96" spans="1:12" x14ac:dyDescent="0.25">
      <c r="A96">
        <v>470104</v>
      </c>
      <c r="B96">
        <v>14.208999629999999</v>
      </c>
      <c r="C96">
        <v>0.65939999000000005</v>
      </c>
      <c r="D96">
        <v>1114.4079589800001</v>
      </c>
      <c r="E96">
        <v>1.61150002</v>
      </c>
      <c r="F96">
        <v>815.29400635000002</v>
      </c>
      <c r="G96">
        <v>1.65090001</v>
      </c>
      <c r="H96">
        <v>9.9000003020963209E+37</v>
      </c>
      <c r="J96" s="2">
        <f>TREND(Calibration!$A$2:$A$4,Calibration!$B$2:$B$4,C96)</f>
        <v>421.16348980817878</v>
      </c>
      <c r="K96" s="2">
        <f>TREND(Calibration!$A$2:$A$4,Calibration!$C$2:$C$4,E96)</f>
        <v>632.22874268226417</v>
      </c>
      <c r="L96" s="2">
        <f>TREND(Calibration!$A$2:$A$4,Calibration!$D$2:$D$4,G96)</f>
        <v>639.5338457635562</v>
      </c>
    </row>
    <row r="97" spans="1:12" x14ac:dyDescent="0.25">
      <c r="A97">
        <v>475104</v>
      </c>
      <c r="B97">
        <v>14.17300034</v>
      </c>
      <c r="C97">
        <v>0.65780002000000004</v>
      </c>
      <c r="D97">
        <v>1115.8969726600001</v>
      </c>
      <c r="E97">
        <v>1.6945999899999999</v>
      </c>
      <c r="F97">
        <v>583.80700683999999</v>
      </c>
      <c r="G97">
        <v>1.65409994</v>
      </c>
      <c r="H97">
        <v>9.9000003020963209E+37</v>
      </c>
      <c r="J97" s="2">
        <f>TREND(Calibration!$A$2:$A$4,Calibration!$B$2:$B$4,C97)</f>
        <v>420.18211488623547</v>
      </c>
      <c r="K97" s="2">
        <f>TREND(Calibration!$A$2:$A$4,Calibration!$C$2:$C$4,E97)</f>
        <v>665.84978781709538</v>
      </c>
      <c r="L97" s="2">
        <f>TREND(Calibration!$A$2:$A$4,Calibration!$D$2:$D$4,G97)</f>
        <v>640.85298157631598</v>
      </c>
    </row>
    <row r="98" spans="1:12" x14ac:dyDescent="0.25">
      <c r="A98">
        <v>480104</v>
      </c>
      <c r="B98">
        <v>14.18999958</v>
      </c>
      <c r="C98">
        <v>0.66049999000000004</v>
      </c>
      <c r="D98">
        <v>848.28002930000002</v>
      </c>
      <c r="E98">
        <v>1.5942000199999999</v>
      </c>
      <c r="F98">
        <v>713.24902343999997</v>
      </c>
      <c r="G98">
        <v>1.65090001</v>
      </c>
      <c r="H98">
        <v>9.9000003020963209E+37</v>
      </c>
      <c r="J98" s="2">
        <f>TREND(Calibration!$A$2:$A$4,Calibration!$B$2:$B$4,C98)</f>
        <v>421.83819771778815</v>
      </c>
      <c r="K98" s="2">
        <f>TREND(Calibration!$A$2:$A$4,Calibration!$C$2:$C$4,E98)</f>
        <v>625.2294130695991</v>
      </c>
      <c r="L98" s="2">
        <f>TREND(Calibration!$A$2:$A$4,Calibration!$D$2:$D$4,G98)</f>
        <v>639.5338457635562</v>
      </c>
    </row>
    <row r="99" spans="1:12" x14ac:dyDescent="0.25">
      <c r="A99">
        <v>485103</v>
      </c>
      <c r="B99">
        <v>14.208999629999999</v>
      </c>
      <c r="C99">
        <v>0.65780002000000004</v>
      </c>
      <c r="D99">
        <v>790.13800048999997</v>
      </c>
      <c r="E99">
        <v>1.68550003</v>
      </c>
      <c r="F99">
        <v>1219.08496094</v>
      </c>
      <c r="G99">
        <v>1.6513999699999999</v>
      </c>
      <c r="H99">
        <v>9.9000003020963209E+37</v>
      </c>
      <c r="J99" s="2">
        <f>TREND(Calibration!$A$2:$A$4,Calibration!$B$2:$B$4,C99)</f>
        <v>420.18211488623547</v>
      </c>
      <c r="K99" s="2">
        <f>TREND(Calibration!$A$2:$A$4,Calibration!$C$2:$C$4,E99)</f>
        <v>662.16807570714923</v>
      </c>
      <c r="L99" s="2">
        <f>TREND(Calibration!$A$2:$A$4,Calibration!$D$2:$D$4,G99)</f>
        <v>639.73994875360518</v>
      </c>
    </row>
    <row r="100" spans="1:12" x14ac:dyDescent="0.25">
      <c r="A100">
        <v>490103</v>
      </c>
      <c r="B100">
        <v>14.24199963</v>
      </c>
      <c r="C100">
        <v>0.65719998000000002</v>
      </c>
      <c r="D100">
        <v>569.36798095999995</v>
      </c>
      <c r="E100">
        <v>1.6578999800000001</v>
      </c>
      <c r="F100">
        <v>9.9000003020963209E+37</v>
      </c>
      <c r="G100">
        <v>1.6535999800000001</v>
      </c>
      <c r="H100">
        <v>9.9000003020963209E+37</v>
      </c>
      <c r="J100" s="2">
        <f>TREND(Calibration!$A$2:$A$4,Calibration!$B$2:$B$4,C100)</f>
        <v>419.81406785525184</v>
      </c>
      <c r="K100" s="2">
        <f>TREND(Calibration!$A$2:$A$4,Calibration!$C$2:$C$4,E100)</f>
        <v>651.00149493974834</v>
      </c>
      <c r="L100" s="2">
        <f>TREND(Calibration!$A$2:$A$4,Calibration!$D$2:$D$4,G100)</f>
        <v>640.64687858626701</v>
      </c>
    </row>
    <row r="101" spans="1:12" x14ac:dyDescent="0.25">
      <c r="A101">
        <v>495102</v>
      </c>
      <c r="B101">
        <v>14.25800037</v>
      </c>
      <c r="C101">
        <v>0.65829998000000001</v>
      </c>
      <c r="D101">
        <v>298.23199462999997</v>
      </c>
      <c r="E101">
        <v>1.7443000099999999</v>
      </c>
      <c r="F101">
        <v>9.9000003020963209E+37</v>
      </c>
      <c r="G101">
        <v>1.66820002</v>
      </c>
      <c r="H101">
        <v>9.9000003020963209E+37</v>
      </c>
      <c r="J101" s="2">
        <f>TREND(Calibration!$A$2:$A$4,Calibration!$B$2:$B$4,C101)</f>
        <v>420.48877576486115</v>
      </c>
      <c r="K101" s="2">
        <f>TREND(Calibration!$A$2:$A$4,Calibration!$C$2:$C$4,E101)</f>
        <v>685.95769658796507</v>
      </c>
      <c r="L101" s="2">
        <f>TREND(Calibration!$A$2:$A$4,Calibration!$D$2:$D$4,G101)</f>
        <v>646.66558388035924</v>
      </c>
    </row>
    <row r="102" spans="1:12" x14ac:dyDescent="0.25">
      <c r="A102">
        <v>500101</v>
      </c>
      <c r="B102">
        <v>14.26799965</v>
      </c>
      <c r="C102">
        <v>0.66100000999999997</v>
      </c>
      <c r="D102">
        <v>406.82199097</v>
      </c>
      <c r="E102">
        <v>1.6093000200000001</v>
      </c>
      <c r="F102">
        <v>9.9000003020963209E+37</v>
      </c>
      <c r="G102">
        <v>1.6670999500000001</v>
      </c>
      <c r="H102">
        <v>9.9000003020963209E+37</v>
      </c>
      <c r="J102" s="2">
        <f>TREND(Calibration!$A$2:$A$4,Calibration!$B$2:$B$4,C102)</f>
        <v>422.14489539866344</v>
      </c>
      <c r="K102" s="2">
        <f>TREND(Calibration!$A$2:$A$4,Calibration!$C$2:$C$4,E102)</f>
        <v>631.3386545234282</v>
      </c>
      <c r="L102" s="2">
        <f>TREND(Calibration!$A$2:$A$4,Calibration!$D$2:$D$4,G102)</f>
        <v>646.21209216849593</v>
      </c>
    </row>
    <row r="103" spans="1:12" x14ac:dyDescent="0.25">
      <c r="A103">
        <v>505101</v>
      </c>
      <c r="B103">
        <v>14.196000099999999</v>
      </c>
      <c r="C103">
        <v>0.66369997999999997</v>
      </c>
      <c r="D103">
        <v>873.32598876999998</v>
      </c>
      <c r="E103">
        <v>1.59800005</v>
      </c>
      <c r="F103">
        <v>9.9000003020963209E+37</v>
      </c>
      <c r="G103">
        <v>1.6612000499999999</v>
      </c>
      <c r="H103">
        <v>1322.1419677700001</v>
      </c>
      <c r="J103" s="2">
        <f>TREND(Calibration!$A$2:$A$4,Calibration!$B$2:$B$4,C103)</f>
        <v>423.80097823021606</v>
      </c>
      <c r="K103" s="2">
        <f>TREND(Calibration!$A$2:$A$4,Calibration!$C$2:$C$4,E103)</f>
        <v>626.76685020879074</v>
      </c>
      <c r="L103" s="2">
        <f>TREND(Calibration!$A$2:$A$4,Calibration!$D$2:$D$4,G103)</f>
        <v>643.77992353302545</v>
      </c>
    </row>
    <row r="104" spans="1:12" x14ac:dyDescent="0.25">
      <c r="A104">
        <v>510101</v>
      </c>
      <c r="B104">
        <v>14.06999969</v>
      </c>
      <c r="C104">
        <v>0.65939999000000005</v>
      </c>
      <c r="D104">
        <v>1153.4919433600001</v>
      </c>
      <c r="E104">
        <v>1.59370005</v>
      </c>
      <c r="F104">
        <v>9.9000003020963209E+37</v>
      </c>
      <c r="G104">
        <v>1.6595</v>
      </c>
      <c r="H104">
        <v>9.9000003020963209E+37</v>
      </c>
      <c r="J104" s="2">
        <f>TREND(Calibration!$A$2:$A$4,Calibration!$B$2:$B$4,C104)</f>
        <v>421.16348980817878</v>
      </c>
      <c r="K104" s="2">
        <f>TREND(Calibration!$A$2:$A$4,Calibration!$C$2:$C$4,E104)</f>
        <v>625.02713244379311</v>
      </c>
      <c r="L104" s="2">
        <f>TREND(Calibration!$A$2:$A$4,Calibration!$D$2:$D$4,G104)</f>
        <v>643.0790966904126</v>
      </c>
    </row>
    <row r="105" spans="1:12" x14ac:dyDescent="0.25">
      <c r="A105">
        <v>515115</v>
      </c>
      <c r="B105">
        <v>14.00800037</v>
      </c>
      <c r="C105">
        <v>0.66909998999999998</v>
      </c>
      <c r="D105">
        <v>835.92602538999995</v>
      </c>
      <c r="E105">
        <v>1.6227999900000001</v>
      </c>
      <c r="F105">
        <v>9.9000003020963209E+37</v>
      </c>
      <c r="G105">
        <v>1.63039994</v>
      </c>
      <c r="H105">
        <v>1330.0279541</v>
      </c>
      <c r="J105" s="2">
        <f>TREND(Calibration!$A$2:$A$4,Calibration!$B$2:$B$4,C105)</f>
        <v>427.1131868292793</v>
      </c>
      <c r="K105" s="2">
        <f>TREND(Calibration!$A$2:$A$4,Calibration!$C$2:$C$4,E105)</f>
        <v>636.80054699690163</v>
      </c>
      <c r="L105" s="2">
        <f>TREND(Calibration!$A$2:$A$4,Calibration!$D$2:$D$4,G105)</f>
        <v>631.08291824292883</v>
      </c>
    </row>
    <row r="106" spans="1:12" x14ac:dyDescent="0.25">
      <c r="A106">
        <v>520102</v>
      </c>
      <c r="B106">
        <v>13.88099957</v>
      </c>
      <c r="C106">
        <v>0.66909998999999998</v>
      </c>
      <c r="D106">
        <v>9.9000003020963209E+37</v>
      </c>
      <c r="E106">
        <v>1.5563999399999999</v>
      </c>
      <c r="F106">
        <v>704.18798828000001</v>
      </c>
      <c r="G106">
        <v>1.6315000099999999</v>
      </c>
      <c r="H106">
        <v>9.9000003020963209E+37</v>
      </c>
      <c r="J106" s="2">
        <f>TREND(Calibration!$A$2:$A$4,Calibration!$B$2:$B$4,C106)</f>
        <v>427.1131868292793</v>
      </c>
      <c r="K106" s="2">
        <f>TREND(Calibration!$A$2:$A$4,Calibration!$C$2:$C$4,E106)</f>
        <v>609.93604779184716</v>
      </c>
      <c r="L106" s="2">
        <f>TREND(Calibration!$A$2:$A$4,Calibration!$D$2:$D$4,G106)</f>
        <v>631.53640995479202</v>
      </c>
    </row>
    <row r="107" spans="1:12" x14ac:dyDescent="0.25">
      <c r="A107">
        <v>525116</v>
      </c>
      <c r="B107">
        <v>13.87800026</v>
      </c>
      <c r="C107">
        <v>0.66700000000000004</v>
      </c>
      <c r="D107">
        <v>829.30102538999995</v>
      </c>
      <c r="E107">
        <v>1.6028000099999999</v>
      </c>
      <c r="F107">
        <v>869.95501708999996</v>
      </c>
      <c r="G107">
        <v>1.6297999599999999</v>
      </c>
      <c r="H107">
        <v>9.9000003020963209E+37</v>
      </c>
      <c r="J107" s="2">
        <f>TREND(Calibration!$A$2:$A$4,Calibration!$B$2:$B$4,C107)</f>
        <v>425.8251142264607</v>
      </c>
      <c r="K107" s="2">
        <f>TREND(Calibration!$A$2:$A$4,Calibration!$C$2:$C$4,E107)</f>
        <v>628.70884455373914</v>
      </c>
      <c r="L107" s="2">
        <f>TREND(Calibration!$A$2:$A$4,Calibration!$D$2:$D$4,G107)</f>
        <v>630.83558311217928</v>
      </c>
    </row>
    <row r="108" spans="1:12" x14ac:dyDescent="0.25">
      <c r="A108">
        <v>530114</v>
      </c>
      <c r="B108">
        <v>13.864999770000001</v>
      </c>
      <c r="C108">
        <v>0.66860001999999996</v>
      </c>
      <c r="D108">
        <v>690.02099609000004</v>
      </c>
      <c r="E108">
        <v>1.59370005</v>
      </c>
      <c r="F108">
        <v>710.64697265999996</v>
      </c>
      <c r="G108">
        <v>1.6297999599999999</v>
      </c>
      <c r="H108">
        <v>9.9000003020963209E+37</v>
      </c>
      <c r="J108" s="2">
        <f>TREND(Calibration!$A$2:$A$4,Calibration!$B$2:$B$4,C108)</f>
        <v>426.8065198169453</v>
      </c>
      <c r="K108" s="2">
        <f>TREND(Calibration!$A$2:$A$4,Calibration!$C$2:$C$4,E108)</f>
        <v>625.02713244379311</v>
      </c>
      <c r="L108" s="2">
        <f>TREND(Calibration!$A$2:$A$4,Calibration!$D$2:$D$4,G108)</f>
        <v>630.83558311217928</v>
      </c>
    </row>
    <row r="109" spans="1:12" x14ac:dyDescent="0.25">
      <c r="A109">
        <v>535102</v>
      </c>
      <c r="B109">
        <v>13.95600033</v>
      </c>
      <c r="C109">
        <v>0.67180002000000005</v>
      </c>
      <c r="D109">
        <v>307.31600952000002</v>
      </c>
      <c r="E109">
        <v>1.6513999699999999</v>
      </c>
      <c r="F109">
        <v>9.9000003020963209E+37</v>
      </c>
      <c r="G109">
        <v>1.6535999800000001</v>
      </c>
      <c r="H109">
        <v>1088.3919677700001</v>
      </c>
      <c r="J109" s="2">
        <f>TREND(Calibration!$A$2:$A$4,Calibration!$B$2:$B$4,C109)</f>
        <v>428.76930646308165</v>
      </c>
      <c r="K109" s="2">
        <f>TREND(Calibration!$A$2:$A$4,Calibration!$C$2:$C$4,E109)</f>
        <v>648.37168497005928</v>
      </c>
      <c r="L109" s="2">
        <f>TREND(Calibration!$A$2:$A$4,Calibration!$D$2:$D$4,G109)</f>
        <v>640.64687858626701</v>
      </c>
    </row>
    <row r="110" spans="1:12" x14ac:dyDescent="0.25">
      <c r="A110">
        <v>540102</v>
      </c>
      <c r="B110">
        <v>13.96899986</v>
      </c>
      <c r="C110">
        <v>0.67400002000000003</v>
      </c>
      <c r="D110">
        <v>1218.3120117200001</v>
      </c>
      <c r="E110">
        <v>1.66330004</v>
      </c>
      <c r="F110">
        <v>9.9000003020963209E+37</v>
      </c>
      <c r="G110">
        <v>1.65199995</v>
      </c>
      <c r="H110">
        <v>9.9000003020963209E+37</v>
      </c>
      <c r="J110" s="2">
        <f>TREND(Calibration!$A$2:$A$4,Calibration!$B$2:$B$4,C110)</f>
        <v>430.11872228230033</v>
      </c>
      <c r="K110" s="2">
        <f>TREND(Calibration!$A$2:$A$4,Calibration!$C$2:$C$4,E110)</f>
        <v>653.18628105929554</v>
      </c>
      <c r="L110" s="2">
        <f>TREND(Calibration!$A$2:$A$4,Calibration!$D$2:$D$4,G110)</f>
        <v>639.98728388435472</v>
      </c>
    </row>
    <row r="111" spans="1:12" x14ac:dyDescent="0.25">
      <c r="A111">
        <v>545101</v>
      </c>
      <c r="B111">
        <v>13.98499966</v>
      </c>
      <c r="C111">
        <v>0.6724</v>
      </c>
      <c r="D111">
        <v>1187.1939697299999</v>
      </c>
      <c r="E111">
        <v>1.6612000499999999</v>
      </c>
      <c r="F111">
        <v>9.9000003020963209E+37</v>
      </c>
      <c r="G111">
        <v>1.64059997</v>
      </c>
      <c r="H111">
        <v>1160.8000488299999</v>
      </c>
      <c r="J111" s="2">
        <f>TREND(Calibration!$A$2:$A$4,Calibration!$B$2:$B$4,C111)</f>
        <v>429.13731669181561</v>
      </c>
      <c r="K111" s="2">
        <f>TREND(Calibration!$A$2:$A$4,Calibration!$C$2:$C$4,E111)</f>
        <v>652.33665549898922</v>
      </c>
      <c r="L111" s="2">
        <f>TREND(Calibration!$A$2:$A$4,Calibration!$D$2:$D$4,G111)</f>
        <v>635.28776799408706</v>
      </c>
    </row>
    <row r="112" spans="1:12" x14ac:dyDescent="0.25">
      <c r="A112">
        <v>550101</v>
      </c>
      <c r="B112">
        <v>13.994999890000001</v>
      </c>
      <c r="C112">
        <v>0.66799998000000005</v>
      </c>
      <c r="D112">
        <v>9.9000003020963209E+37</v>
      </c>
      <c r="E112">
        <v>1.7648999700000001</v>
      </c>
      <c r="F112">
        <v>946.85900878999996</v>
      </c>
      <c r="G112">
        <v>1.64059997</v>
      </c>
      <c r="H112">
        <v>9.9000003020963209E+37</v>
      </c>
      <c r="J112" s="2">
        <f>TREND(Calibration!$A$2:$A$4,Calibration!$B$2:$B$4,C112)</f>
        <v>426.43847278596172</v>
      </c>
      <c r="K112" s="2">
        <f>TREND(Calibration!$A$2:$A$4,Calibration!$C$2:$C$4,E112)</f>
        <v>694.2921422554632</v>
      </c>
      <c r="L112" s="2">
        <f>TREND(Calibration!$A$2:$A$4,Calibration!$D$2:$D$4,G112)</f>
        <v>635.28776799408706</v>
      </c>
    </row>
    <row r="113" spans="1:12" x14ac:dyDescent="0.25">
      <c r="A113">
        <v>555102</v>
      </c>
      <c r="B113">
        <v>13.92700005</v>
      </c>
      <c r="C113">
        <v>0.66420000999999995</v>
      </c>
      <c r="D113">
        <v>9.9000003020963209E+37</v>
      </c>
      <c r="E113">
        <v>1.6708999899999999</v>
      </c>
      <c r="F113">
        <v>327.47100829999999</v>
      </c>
      <c r="G113">
        <v>1.64170003</v>
      </c>
      <c r="H113">
        <v>9.9000003020963209E+37</v>
      </c>
      <c r="J113" s="2">
        <f>TREND(Calibration!$A$2:$A$4,Calibration!$B$2:$B$4,C113)</f>
        <v>424.10768204479967</v>
      </c>
      <c r="K113" s="2">
        <f>TREND(Calibration!$A$2:$A$4,Calibration!$C$2:$C$4,E113)</f>
        <v>656.26111083327089</v>
      </c>
      <c r="L113" s="2">
        <f>TREND(Calibration!$A$2:$A$4,Calibration!$D$2:$D$4,G113)</f>
        <v>635.7412555835607</v>
      </c>
    </row>
    <row r="114" spans="1:12" x14ac:dyDescent="0.25">
      <c r="A114">
        <v>560102</v>
      </c>
      <c r="B114">
        <v>13.897999759999999</v>
      </c>
      <c r="C114">
        <v>0.66799998000000005</v>
      </c>
      <c r="D114">
        <v>972.73199463000003</v>
      </c>
      <c r="E114">
        <v>1.76970005</v>
      </c>
      <c r="F114">
        <v>493.81799316000001</v>
      </c>
      <c r="G114">
        <v>1.6357999999999999</v>
      </c>
      <c r="H114">
        <v>9.9000003020963209E+37</v>
      </c>
      <c r="J114" s="2">
        <f>TREND(Calibration!$A$2:$A$4,Calibration!$B$2:$B$4,C114)</f>
        <v>426.43847278596172</v>
      </c>
      <c r="K114" s="2">
        <f>TREND(Calibration!$A$2:$A$4,Calibration!$C$2:$C$4,E114)</f>
        <v>696.23418515067476</v>
      </c>
      <c r="L114" s="2">
        <f>TREND(Calibration!$A$2:$A$4,Calibration!$D$2:$D$4,G114)</f>
        <v>633.30903335702544</v>
      </c>
    </row>
    <row r="115" spans="1:12" x14ac:dyDescent="0.25">
      <c r="A115">
        <v>565102</v>
      </c>
      <c r="B115">
        <v>13.852000240000001</v>
      </c>
      <c r="C115">
        <v>0.66589999</v>
      </c>
      <c r="D115">
        <v>982.73602295000001</v>
      </c>
      <c r="E115">
        <v>1.8226000099999999</v>
      </c>
      <c r="F115">
        <v>606.79602050999995</v>
      </c>
      <c r="G115">
        <v>1.62820005</v>
      </c>
      <c r="H115">
        <v>9.9000003020963209E+37</v>
      </c>
      <c r="J115" s="2">
        <f>TREND(Calibration!$A$2:$A$4,Calibration!$B$2:$B$4,C115)</f>
        <v>425.15040018314306</v>
      </c>
      <c r="K115" s="2">
        <f>TREND(Calibration!$A$2:$A$4,Calibration!$C$2:$C$4,E115)</f>
        <v>717.63674333199253</v>
      </c>
      <c r="L115" s="2">
        <f>TREND(Calibration!$A$2:$A$4,Calibration!$D$2:$D$4,G115)</f>
        <v>630.17603787894211</v>
      </c>
    </row>
    <row r="116" spans="1:12" x14ac:dyDescent="0.25">
      <c r="A116">
        <v>570104</v>
      </c>
      <c r="B116">
        <v>13.864999770000001</v>
      </c>
      <c r="C116">
        <v>0.66970003</v>
      </c>
      <c r="D116">
        <v>527.10400390999996</v>
      </c>
      <c r="E116">
        <v>1.7443000099999999</v>
      </c>
      <c r="F116">
        <v>1301.4110107399999</v>
      </c>
      <c r="G116">
        <v>1.6227999900000001</v>
      </c>
      <c r="H116">
        <v>9.9000003020963209E+37</v>
      </c>
      <c r="J116" s="2">
        <f>TREND(Calibration!$A$2:$A$4,Calibration!$B$2:$B$4,C116)</f>
        <v>427.48123386026293</v>
      </c>
      <c r="K116" s="2">
        <f>TREND(Calibration!$A$2:$A$4,Calibration!$C$2:$C$4,E116)</f>
        <v>685.95769658796507</v>
      </c>
      <c r="L116" s="2">
        <f>TREND(Calibration!$A$2:$A$4,Calibration!$D$2:$D$4,G116)</f>
        <v>627.9499227648455</v>
      </c>
    </row>
    <row r="117" spans="1:12" x14ac:dyDescent="0.25">
      <c r="A117">
        <v>575103</v>
      </c>
      <c r="B117">
        <v>13.836000439999999</v>
      </c>
      <c r="C117">
        <v>0.67339998000000001</v>
      </c>
      <c r="D117">
        <v>1115.04003906</v>
      </c>
      <c r="E117">
        <v>1.83179998</v>
      </c>
      <c r="F117">
        <v>1038.5019531200001</v>
      </c>
      <c r="G117">
        <v>1.6223000299999999</v>
      </c>
      <c r="H117">
        <v>9.9000003020963209E+37</v>
      </c>
      <c r="J117" s="2">
        <f>TREND(Calibration!$A$2:$A$4,Calibration!$B$2:$B$4,C117)</f>
        <v>429.75067525131669</v>
      </c>
      <c r="K117" s="2">
        <f>TREND(Calibration!$A$2:$A$4,Calibration!$C$2:$C$4,E117)</f>
        <v>721.35891804046832</v>
      </c>
      <c r="L117" s="2">
        <f>TREND(Calibration!$A$2:$A$4,Calibration!$D$2:$D$4,G117)</f>
        <v>627.74381977479652</v>
      </c>
    </row>
    <row r="118" spans="1:12" x14ac:dyDescent="0.25">
      <c r="A118">
        <v>580102</v>
      </c>
      <c r="B118">
        <v>13.913999560000001</v>
      </c>
      <c r="C118">
        <v>0.67830002</v>
      </c>
      <c r="D118">
        <v>609.80401611000002</v>
      </c>
      <c r="E118">
        <v>1.9343999599999999</v>
      </c>
      <c r="F118">
        <v>1211.6169433600001</v>
      </c>
      <c r="G118">
        <v>1.6266000300000001</v>
      </c>
      <c r="H118">
        <v>9.9000003020963209E+37</v>
      </c>
      <c r="J118" s="2">
        <f>TREND(Calibration!$A$2:$A$4,Calibration!$B$2:$B$4,C118)</f>
        <v>432.75621683804593</v>
      </c>
      <c r="K118" s="2">
        <f>TREND(Calibration!$A$2:$A$4,Calibration!$C$2:$C$4,E118)</f>
        <v>762.8693849926558</v>
      </c>
      <c r="L118" s="2">
        <f>TREND(Calibration!$A$2:$A$4,Calibration!$D$2:$D$4,G118)</f>
        <v>629.51644729941961</v>
      </c>
    </row>
    <row r="119" spans="1:12" x14ac:dyDescent="0.25">
      <c r="A119">
        <v>585102</v>
      </c>
      <c r="B119">
        <v>13.98499966</v>
      </c>
      <c r="C119">
        <v>0.67830002</v>
      </c>
      <c r="D119">
        <v>9.9000003020963209E+37</v>
      </c>
      <c r="E119">
        <v>1.7216000600000001</v>
      </c>
      <c r="F119">
        <v>796.83300781000003</v>
      </c>
      <c r="G119">
        <v>1.6400999999999999</v>
      </c>
      <c r="H119">
        <v>9.9000003020963209E+37</v>
      </c>
      <c r="J119" s="2">
        <f>TREND(Calibration!$A$2:$A$4,Calibration!$B$2:$B$4,C119)</f>
        <v>432.75621683804593</v>
      </c>
      <c r="K119" s="2">
        <f>TREND(Calibration!$A$2:$A$4,Calibration!$C$2:$C$4,E119)</f>
        <v>676.77362536016074</v>
      </c>
      <c r="L119" s="2">
        <f>TREND(Calibration!$A$2:$A$4,Calibration!$D$2:$D$4,G119)</f>
        <v>635.08166088164842</v>
      </c>
    </row>
    <row r="120" spans="1:12" x14ac:dyDescent="0.25">
      <c r="A120">
        <v>590103</v>
      </c>
      <c r="B120">
        <v>14.079999920000001</v>
      </c>
      <c r="C120">
        <v>0.68150001999999998</v>
      </c>
      <c r="D120">
        <v>1139.0319824200001</v>
      </c>
      <c r="E120">
        <v>1.6368999500000001</v>
      </c>
      <c r="F120">
        <v>712.12799071999996</v>
      </c>
      <c r="G120">
        <v>1.6309000300000001</v>
      </c>
      <c r="H120">
        <v>9.9000003020963209E+37</v>
      </c>
      <c r="J120" s="2">
        <f>TREND(Calibration!$A$2:$A$4,Calibration!$B$2:$B$4,C120)</f>
        <v>434.71900348418217</v>
      </c>
      <c r="K120" s="2">
        <f>TREND(Calibration!$A$2:$A$4,Calibration!$C$2:$C$4,E120)</f>
        <v>642.50518674056593</v>
      </c>
      <c r="L120" s="2">
        <f>TREND(Calibration!$A$2:$A$4,Calibration!$D$2:$D$4,G120)</f>
        <v>631.28907482404247</v>
      </c>
    </row>
    <row r="121" spans="1:12" x14ac:dyDescent="0.25">
      <c r="A121">
        <v>595104</v>
      </c>
      <c r="B121">
        <v>14.12199974</v>
      </c>
      <c r="C121">
        <v>0.67720002000000001</v>
      </c>
      <c r="D121">
        <v>992.10601807</v>
      </c>
      <c r="E121">
        <v>1.75839996</v>
      </c>
      <c r="F121">
        <v>566.21197510000002</v>
      </c>
      <c r="G121">
        <v>1.6352000200000001</v>
      </c>
      <c r="H121">
        <v>9.9000003020963209E+37</v>
      </c>
      <c r="J121" s="2">
        <f>TREND(Calibration!$A$2:$A$4,Calibration!$B$2:$B$4,C121)</f>
        <v>432.08150892843656</v>
      </c>
      <c r="K121" s="2">
        <f>TREND(Calibration!$A$2:$A$4,Calibration!$C$2:$C$4,E121)</f>
        <v>691.66233228577414</v>
      </c>
      <c r="L121" s="2">
        <f>TREND(Calibration!$A$2:$A$4,Calibration!$D$2:$D$4,G121)</f>
        <v>633.06169822627589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14.239000320000001</v>
      </c>
      <c r="C2">
        <v>0.67940003000000004</v>
      </c>
      <c r="D2">
        <v>687.66302489999998</v>
      </c>
      <c r="E2">
        <v>1.72329998</v>
      </c>
      <c r="F2">
        <v>991.22399901999995</v>
      </c>
      <c r="G2">
        <v>1.6390000600000001</v>
      </c>
      <c r="H2">
        <v>9.9000003020963209E+37</v>
      </c>
      <c r="J2" s="2">
        <f>TREND(Calibration!$A$2:$A$4,Calibration!$B$2:$B$4,C2)</f>
        <v>433.43093088136357</v>
      </c>
      <c r="K2" s="2">
        <f>TREND(Calibration!$A$2:$A$4,Calibration!$C$2:$C$4,E2)</f>
        <v>677.46138838878278</v>
      </c>
      <c r="L2" s="2">
        <f>TREND(Calibration!$A$2:$A$4,Calibration!$D$2:$D$4,G2)</f>
        <v>634.62822276084989</v>
      </c>
      <c r="N2" s="2">
        <f>AVERAGE(J2:J265)</f>
        <v>431.37842244634874</v>
      </c>
    </row>
    <row r="3" spans="1:14" x14ac:dyDescent="0.25">
      <c r="A3">
        <v>5072</v>
      </c>
      <c r="B3">
        <v>14.411000250000001</v>
      </c>
      <c r="C3">
        <v>0.67449999000000005</v>
      </c>
      <c r="D3">
        <v>693.58502196999996</v>
      </c>
      <c r="E3">
        <v>1.69410002</v>
      </c>
      <c r="F3">
        <v>989.80902100000003</v>
      </c>
      <c r="G3">
        <v>1.6574000099999999</v>
      </c>
      <c r="H3">
        <v>9.9000003020963209E+37</v>
      </c>
      <c r="J3" s="2">
        <f>TREND(Calibration!$A$2:$A$4,Calibration!$B$2:$B$4,C3)</f>
        <v>430.42538929463433</v>
      </c>
      <c r="K3" s="2">
        <f>TREND(Calibration!$A$2:$A$4,Calibration!$C$2:$C$4,E3)</f>
        <v>665.64750719128938</v>
      </c>
      <c r="L3" s="2">
        <f>TREND(Calibration!$A$2:$A$4,Calibration!$D$2:$D$4,G3)</f>
        <v>642.21339899845134</v>
      </c>
    </row>
    <row r="4" spans="1:14" x14ac:dyDescent="0.25">
      <c r="A4">
        <v>10073</v>
      </c>
      <c r="B4">
        <v>14.52999973</v>
      </c>
      <c r="C4">
        <v>0.67669999999999997</v>
      </c>
      <c r="D4">
        <v>671.13702393000005</v>
      </c>
      <c r="E4">
        <v>1.83609998</v>
      </c>
      <c r="F4">
        <v>851.21398925999995</v>
      </c>
      <c r="G4">
        <v>1.6396000399999999</v>
      </c>
      <c r="H4">
        <v>9.9000003020963209E+37</v>
      </c>
      <c r="J4" s="2">
        <f>TREND(Calibration!$A$2:$A$4,Calibration!$B$2:$B$4,C4)</f>
        <v>431.77481124756122</v>
      </c>
      <c r="K4" s="2">
        <f>TREND(Calibration!$A$2:$A$4,Calibration!$C$2:$C$4,E4)</f>
        <v>723.09863580546596</v>
      </c>
      <c r="L4" s="2">
        <f>TREND(Calibration!$A$2:$A$4,Calibration!$D$2:$D$4,G4)</f>
        <v>634.87555789159944</v>
      </c>
    </row>
    <row r="5" spans="1:14" x14ac:dyDescent="0.25">
      <c r="A5">
        <v>15074</v>
      </c>
      <c r="B5">
        <v>14.571999549999999</v>
      </c>
      <c r="C5">
        <v>0.67339998000000001</v>
      </c>
      <c r="D5">
        <v>743.09002685999997</v>
      </c>
      <c r="E5">
        <v>1.2209999600000001</v>
      </c>
      <c r="F5">
        <v>484.92999268</v>
      </c>
      <c r="G5">
        <v>1.65199995</v>
      </c>
      <c r="H5">
        <v>9.9000003020963209E+37</v>
      </c>
      <c r="J5" s="2">
        <f>TREND(Calibration!$A$2:$A$4,Calibration!$B$2:$B$4,C5)</f>
        <v>429.75067525131669</v>
      </c>
      <c r="K5" s="2">
        <f>TREND(Calibration!$A$2:$A$4,Calibration!$C$2:$C$4,E5)</f>
        <v>474.23807021373892</v>
      </c>
      <c r="L5" s="2">
        <f>TREND(Calibration!$A$2:$A$4,Calibration!$D$2:$D$4,G5)</f>
        <v>639.98728388435472</v>
      </c>
    </row>
    <row r="6" spans="1:14" x14ac:dyDescent="0.25">
      <c r="A6">
        <v>20075</v>
      </c>
      <c r="B6">
        <v>14.618000029999999</v>
      </c>
      <c r="C6">
        <v>0.67559999000000004</v>
      </c>
      <c r="D6">
        <v>409.16500853999997</v>
      </c>
      <c r="E6">
        <v>1.7000000500000001</v>
      </c>
      <c r="F6">
        <v>9.9000003020963209E+37</v>
      </c>
      <c r="G6">
        <v>1.6557999800000001</v>
      </c>
      <c r="H6">
        <v>9.9000003020963209E+37</v>
      </c>
      <c r="J6" s="2">
        <f>TREND(Calibration!$A$2:$A$4,Calibration!$B$2:$B$4,C6)</f>
        <v>431.10009720424364</v>
      </c>
      <c r="K6" s="2">
        <f>TREND(Calibration!$A$2:$A$4,Calibration!$C$2:$C$4,E6)</f>
        <v>668.03457393664269</v>
      </c>
      <c r="L6" s="2">
        <f>TREND(Calibration!$A$2:$A$4,Calibration!$D$2:$D$4,G6)</f>
        <v>641.55380429653928</v>
      </c>
    </row>
    <row r="7" spans="1:14" x14ac:dyDescent="0.25">
      <c r="A7">
        <v>25076</v>
      </c>
      <c r="B7">
        <v>14.678000450000001</v>
      </c>
      <c r="C7">
        <v>0.67180002000000005</v>
      </c>
      <c r="D7">
        <v>911.29901123000002</v>
      </c>
      <c r="E7">
        <v>2.0306000700000002</v>
      </c>
      <c r="F7">
        <v>1319.7619628899999</v>
      </c>
      <c r="G7">
        <v>1.69089997</v>
      </c>
      <c r="H7">
        <v>9.9000003020963209E+37</v>
      </c>
      <c r="J7" s="2">
        <f>TREND(Calibration!$A$2:$A$4,Calibration!$B$2:$B$4,C7)</f>
        <v>428.76930646308165</v>
      </c>
      <c r="K7" s="2">
        <f>TREND(Calibration!$A$2:$A$4,Calibration!$C$2:$C$4,E7)</f>
        <v>801.79055716980258</v>
      </c>
      <c r="L7" s="2">
        <f>TREND(Calibration!$A$2:$A$4,Calibration!$D$2:$D$4,G7)</f>
        <v>656.02338764258366</v>
      </c>
    </row>
    <row r="8" spans="1:14" x14ac:dyDescent="0.25">
      <c r="A8">
        <v>30077</v>
      </c>
      <c r="B8">
        <v>14.72399998</v>
      </c>
      <c r="C8">
        <v>0.67879999000000002</v>
      </c>
      <c r="D8">
        <v>498.34500121999997</v>
      </c>
      <c r="E8">
        <v>1.9084999600000001</v>
      </c>
      <c r="F8">
        <v>9.9000003020963209E+37</v>
      </c>
      <c r="G8">
        <v>1.6924999999999999</v>
      </c>
      <c r="H8">
        <v>9.9000003020963209E+37</v>
      </c>
      <c r="J8" s="2">
        <f>TREND(Calibration!$A$2:$A$4,Calibration!$B$2:$B$4,C8)</f>
        <v>433.06288385037993</v>
      </c>
      <c r="K8" s="2">
        <f>TREND(Calibration!$A$2:$A$4,Calibration!$C$2:$C$4,E8)</f>
        <v>752.39061984999546</v>
      </c>
      <c r="L8" s="2">
        <f>TREND(Calibration!$A$2:$A$4,Calibration!$D$2:$D$4,G8)</f>
        <v>656.68298234449583</v>
      </c>
    </row>
    <row r="9" spans="1:14" x14ac:dyDescent="0.25">
      <c r="A9">
        <v>35077</v>
      </c>
      <c r="B9">
        <v>14.809000019999999</v>
      </c>
      <c r="C9">
        <v>0.67779999999999996</v>
      </c>
      <c r="D9">
        <v>480.55599976000002</v>
      </c>
      <c r="E9">
        <v>1.7691999700000001</v>
      </c>
      <c r="F9">
        <v>9.9000003020963209E+37</v>
      </c>
      <c r="G9">
        <v>1.69790006</v>
      </c>
      <c r="H9">
        <v>9.9000003020963209E+37</v>
      </c>
      <c r="J9" s="2">
        <f>TREND(Calibration!$A$2:$A$4,Calibration!$B$2:$B$4,C9)</f>
        <v>432.44951915717058</v>
      </c>
      <c r="K9" s="2">
        <f>TREND(Calibration!$A$2:$A$4,Calibration!$C$2:$C$4,E9)</f>
        <v>696.03186002046084</v>
      </c>
      <c r="L9" s="2">
        <f>TREND(Calibration!$A$2:$A$4,Calibration!$D$2:$D$4,G9)</f>
        <v>658.90909745859256</v>
      </c>
    </row>
    <row r="10" spans="1:14" x14ac:dyDescent="0.25">
      <c r="A10">
        <v>40077</v>
      </c>
      <c r="B10">
        <v>14.925999640000001</v>
      </c>
      <c r="C10">
        <v>0.67940003000000004</v>
      </c>
      <c r="D10">
        <v>139.67500304999999</v>
      </c>
      <c r="E10">
        <v>1.7993999700000001</v>
      </c>
      <c r="F10">
        <v>9.9000003020963209E+37</v>
      </c>
      <c r="G10">
        <v>1.7006000299999999</v>
      </c>
      <c r="H10">
        <v>9.9000003020963209E+37</v>
      </c>
      <c r="J10" s="2">
        <f>TREND(Calibration!$A$2:$A$4,Calibration!$B$2:$B$4,C10)</f>
        <v>433.43093088136357</v>
      </c>
      <c r="K10" s="2">
        <f>TREND(Calibration!$A$2:$A$4,Calibration!$C$2:$C$4,E10)</f>
        <v>708.25034292811893</v>
      </c>
      <c r="L10" s="2">
        <f>TREND(Calibration!$A$2:$A$4,Calibration!$D$2:$D$4,G10)</f>
        <v>660.02213028130325</v>
      </c>
    </row>
    <row r="11" spans="1:14" x14ac:dyDescent="0.25">
      <c r="A11">
        <v>45077</v>
      </c>
      <c r="B11">
        <v>14.96199989</v>
      </c>
      <c r="C11">
        <v>0.67879999000000002</v>
      </c>
      <c r="D11">
        <v>959.60998534999999</v>
      </c>
      <c r="E11">
        <v>2.0527000399999999</v>
      </c>
      <c r="F11">
        <v>9.9000003020963209E+37</v>
      </c>
      <c r="G11">
        <v>1.7000000500000001</v>
      </c>
      <c r="H11">
        <v>1335.2729492200001</v>
      </c>
      <c r="J11" s="2">
        <f>TREND(Calibration!$A$2:$A$4,Calibration!$B$2:$B$4,C11)</f>
        <v>433.06288385037993</v>
      </c>
      <c r="K11" s="2">
        <f>TREND(Calibration!$A$2:$A$4,Calibration!$C$2:$C$4,E11)</f>
        <v>810.73188517327128</v>
      </c>
      <c r="L11" s="2">
        <f>TREND(Calibration!$A$2:$A$4,Calibration!$D$2:$D$4,G11)</f>
        <v>659.7747951505537</v>
      </c>
    </row>
    <row r="12" spans="1:14" x14ac:dyDescent="0.25">
      <c r="A12">
        <v>50077</v>
      </c>
      <c r="B12">
        <v>15.001000400000001</v>
      </c>
      <c r="C12">
        <v>0.67180002000000005</v>
      </c>
      <c r="D12">
        <v>564.24298095999995</v>
      </c>
      <c r="E12">
        <v>2.1607000799999998</v>
      </c>
      <c r="F12">
        <v>9.9000003020963209E+37</v>
      </c>
      <c r="G12">
        <v>1.6924999999999999</v>
      </c>
      <c r="H12">
        <v>9.9000003020963209E+37</v>
      </c>
      <c r="J12" s="2">
        <f>TREND(Calibration!$A$2:$A$4,Calibration!$B$2:$B$4,C12)</f>
        <v>428.76930646308165</v>
      </c>
      <c r="K12" s="2">
        <f>TREND(Calibration!$A$2:$A$4,Calibration!$C$2:$C$4,E12)</f>
        <v>854.42713824500606</v>
      </c>
      <c r="L12" s="2">
        <f>TREND(Calibration!$A$2:$A$4,Calibration!$D$2:$D$4,G12)</f>
        <v>656.68298234449583</v>
      </c>
    </row>
    <row r="13" spans="1:14" x14ac:dyDescent="0.25">
      <c r="A13">
        <v>55078</v>
      </c>
      <c r="B13">
        <v>15.166999819999999</v>
      </c>
      <c r="C13">
        <v>0.67129998999999996</v>
      </c>
      <c r="D13">
        <v>352.70498657000002</v>
      </c>
      <c r="E13">
        <v>2.0985999099999999</v>
      </c>
      <c r="F13">
        <v>9.9000003020963209E+37</v>
      </c>
      <c r="G13">
        <v>1.69790006</v>
      </c>
      <c r="H13">
        <v>1300.4460449200001</v>
      </c>
      <c r="J13" s="2">
        <f>TREND(Calibration!$A$2:$A$4,Calibration!$B$2:$B$4,C13)</f>
        <v>428.46260264849798</v>
      </c>
      <c r="K13" s="2">
        <f>TREND(Calibration!$A$2:$A$4,Calibration!$C$2:$C$4,E13)</f>
        <v>829.30230825468618</v>
      </c>
      <c r="L13" s="2">
        <f>TREND(Calibration!$A$2:$A$4,Calibration!$D$2:$D$4,G13)</f>
        <v>658.90909745859256</v>
      </c>
    </row>
    <row r="14" spans="1:14" x14ac:dyDescent="0.25">
      <c r="A14">
        <v>60077</v>
      </c>
      <c r="B14">
        <v>15.13399982</v>
      </c>
      <c r="C14">
        <v>0.67180002000000005</v>
      </c>
      <c r="D14">
        <v>608.13098145000004</v>
      </c>
      <c r="E14">
        <v>1.9230999900000001</v>
      </c>
      <c r="F14">
        <v>9.9000003020963209E+37</v>
      </c>
      <c r="G14">
        <v>1.6945999899999999</v>
      </c>
      <c r="H14">
        <v>9.9000003020963209E+37</v>
      </c>
      <c r="J14" s="2">
        <f>TREND(Calibration!$A$2:$A$4,Calibration!$B$2:$B$4,C14)</f>
        <v>428.76930646308165</v>
      </c>
      <c r="K14" s="2">
        <f>TREND(Calibration!$A$2:$A$4,Calibration!$C$2:$C$4,E14)</f>
        <v>758.29758067801845</v>
      </c>
      <c r="L14" s="2">
        <f>TREND(Calibration!$A$2:$A$4,Calibration!$D$2:$D$4,G14)</f>
        <v>657.54868003645697</v>
      </c>
    </row>
    <row r="15" spans="1:14" x14ac:dyDescent="0.25">
      <c r="A15">
        <v>65078</v>
      </c>
      <c r="B15">
        <v>15.0170002</v>
      </c>
      <c r="C15">
        <v>0.66799998000000005</v>
      </c>
      <c r="D15">
        <v>1202.1660156200001</v>
      </c>
      <c r="E15">
        <v>1.9490000000000001</v>
      </c>
      <c r="F15">
        <v>9.9000003020963209E+37</v>
      </c>
      <c r="G15">
        <v>1.68060005</v>
      </c>
      <c r="H15">
        <v>9.9000003020963209E+37</v>
      </c>
      <c r="J15" s="2">
        <f>TREND(Calibration!$A$2:$A$4,Calibration!$B$2:$B$4,C15)</f>
        <v>426.43847278596172</v>
      </c>
      <c r="K15" s="2">
        <f>TREND(Calibration!$A$2:$A$4,Calibration!$C$2:$C$4,E15)</f>
        <v>768.77634986653425</v>
      </c>
      <c r="L15" s="2">
        <f>TREND(Calibration!$A$2:$A$4,Calibration!$D$2:$D$4,G15)</f>
        <v>651.77735934178952</v>
      </c>
    </row>
    <row r="16" spans="1:14" x14ac:dyDescent="0.25">
      <c r="A16">
        <v>70088</v>
      </c>
      <c r="B16">
        <v>14.928999900000001</v>
      </c>
      <c r="C16">
        <v>0.66100000999999997</v>
      </c>
      <c r="D16">
        <v>627.73797606999995</v>
      </c>
      <c r="E16">
        <v>1.90310001</v>
      </c>
      <c r="F16">
        <v>9.9000003020963209E+37</v>
      </c>
      <c r="G16">
        <v>1.6800999599999999</v>
      </c>
      <c r="H16">
        <v>9.9000003020963209E+37</v>
      </c>
      <c r="J16" s="2">
        <f>TREND(Calibration!$A$2:$A$4,Calibration!$B$2:$B$4,C16)</f>
        <v>422.14489539866344</v>
      </c>
      <c r="K16" s="2">
        <f>TREND(Calibration!$A$2:$A$4,Calibration!$C$2:$C$4,E16)</f>
        <v>750.20587823485607</v>
      </c>
      <c r="L16" s="2">
        <f>TREND(Calibration!$A$2:$A$4,Calibration!$D$2:$D$4,G16)</f>
        <v>651.57120276067587</v>
      </c>
    </row>
    <row r="17" spans="1:12" x14ac:dyDescent="0.25">
      <c r="A17">
        <v>75079</v>
      </c>
      <c r="B17">
        <v>14.85499954</v>
      </c>
      <c r="C17">
        <v>0.66420000999999995</v>
      </c>
      <c r="D17">
        <v>221.41200255999999</v>
      </c>
      <c r="E17">
        <v>1.8394000500000001</v>
      </c>
      <c r="F17">
        <v>9.9000003020963209E+37</v>
      </c>
      <c r="G17">
        <v>1.6800999599999999</v>
      </c>
      <c r="H17">
        <v>1052.6130371100001</v>
      </c>
      <c r="J17" s="2">
        <f>TREND(Calibration!$A$2:$A$4,Calibration!$B$2:$B$4,C17)</f>
        <v>424.10768204479967</v>
      </c>
      <c r="K17" s="2">
        <f>TREND(Calibration!$A$2:$A$4,Calibration!$C$2:$C$4,E17)</f>
        <v>724.43379636470695</v>
      </c>
      <c r="L17" s="2">
        <f>TREND(Calibration!$A$2:$A$4,Calibration!$D$2:$D$4,G17)</f>
        <v>651.57120276067587</v>
      </c>
    </row>
    <row r="18" spans="1:12" x14ac:dyDescent="0.25">
      <c r="A18">
        <v>80080</v>
      </c>
      <c r="B18">
        <v>14.85900021</v>
      </c>
      <c r="C18">
        <v>0.66860001999999996</v>
      </c>
      <c r="D18">
        <v>334.63299561000002</v>
      </c>
      <c r="E18">
        <v>1.9722000399999999</v>
      </c>
      <c r="F18">
        <v>9.9000003020963209E+37</v>
      </c>
      <c r="G18">
        <v>1.67470002</v>
      </c>
      <c r="H18">
        <v>9.9000003020963209E+37</v>
      </c>
      <c r="J18" s="2">
        <f>TREND(Calibration!$A$2:$A$4,Calibration!$B$2:$B$4,C18)</f>
        <v>426.8065198169453</v>
      </c>
      <c r="K18" s="2">
        <f>TREND(Calibration!$A$2:$A$4,Calibration!$C$2:$C$4,E18)</f>
        <v>778.16275027040774</v>
      </c>
      <c r="L18" s="2">
        <f>TREND(Calibration!$A$2:$A$4,Calibration!$D$2:$D$4,G18)</f>
        <v>649.34513711525437</v>
      </c>
    </row>
    <row r="19" spans="1:12" x14ac:dyDescent="0.25">
      <c r="A19">
        <v>85080</v>
      </c>
      <c r="B19">
        <v>14.87100029</v>
      </c>
      <c r="C19">
        <v>0.66149997999999999</v>
      </c>
      <c r="D19">
        <v>1148.9969482399999</v>
      </c>
      <c r="E19">
        <v>1.9614000300000001</v>
      </c>
      <c r="F19">
        <v>9.9000003020963209E+37</v>
      </c>
      <c r="G19">
        <v>1.67250001</v>
      </c>
      <c r="H19">
        <v>9.9000003020963209E+37</v>
      </c>
      <c r="J19" s="2">
        <f>TREND(Calibration!$A$2:$A$4,Calibration!$B$2:$B$4,C19)</f>
        <v>422.45156241099738</v>
      </c>
      <c r="K19" s="2">
        <f>TREND(Calibration!$A$2:$A$4,Calibration!$C$2:$C$4,E19)</f>
        <v>773.79322253572116</v>
      </c>
      <c r="L19" s="2">
        <f>TREND(Calibration!$A$2:$A$4,Calibration!$D$2:$D$4,G19)</f>
        <v>648.43820728259254</v>
      </c>
    </row>
    <row r="20" spans="1:12" x14ac:dyDescent="0.25">
      <c r="A20">
        <v>90079</v>
      </c>
      <c r="B20">
        <v>15.03800011</v>
      </c>
      <c r="C20">
        <v>0.66320002</v>
      </c>
      <c r="D20">
        <v>529.99798583999996</v>
      </c>
      <c r="E20">
        <v>2.1719999300000001</v>
      </c>
      <c r="F20">
        <v>9.9000003020963209E+37</v>
      </c>
      <c r="G20">
        <v>1.7000000500000001</v>
      </c>
      <c r="H20">
        <v>9.9000003020963209E+37</v>
      </c>
      <c r="J20" s="2">
        <f>TREND(Calibration!$A$2:$A$4,Calibration!$B$2:$B$4,C20)</f>
        <v>423.49431735159038</v>
      </c>
      <c r="K20" s="2">
        <f>TREND(Calibration!$A$2:$A$4,Calibration!$C$2:$C$4,E20)</f>
        <v>858.99889400938036</v>
      </c>
      <c r="L20" s="2">
        <f>TREND(Calibration!$A$2:$A$4,Calibration!$D$2:$D$4,G20)</f>
        <v>659.7747951505537</v>
      </c>
    </row>
    <row r="21" spans="1:12" x14ac:dyDescent="0.25">
      <c r="A21">
        <v>95081</v>
      </c>
      <c r="B21">
        <v>15.131999970000001</v>
      </c>
      <c r="C21">
        <v>0.66750001999999997</v>
      </c>
      <c r="D21">
        <v>582.02600098000005</v>
      </c>
      <c r="E21">
        <v>2.1888000999999999</v>
      </c>
      <c r="F21">
        <v>9.9000003020963209E+37</v>
      </c>
      <c r="G21">
        <v>1.70650005</v>
      </c>
      <c r="H21">
        <v>1121.6450195299999</v>
      </c>
      <c r="J21" s="2">
        <f>TREND(Calibration!$A$2:$A$4,Calibration!$B$2:$B$4,C21)</f>
        <v>426.13181190733599</v>
      </c>
      <c r="K21" s="2">
        <f>TREND(Calibration!$A$2:$A$4,Calibration!$C$2:$C$4,E21)</f>
        <v>865.79599963821306</v>
      </c>
      <c r="L21" s="2">
        <f>TREND(Calibration!$A$2:$A$4,Calibration!$D$2:$D$4,G21)</f>
        <v>662.45434838544884</v>
      </c>
    </row>
    <row r="22" spans="1:12" x14ac:dyDescent="0.25">
      <c r="A22">
        <v>100081</v>
      </c>
      <c r="B22">
        <v>15.147000309999999</v>
      </c>
      <c r="C22">
        <v>0.66259997999999998</v>
      </c>
      <c r="D22">
        <v>996.01800536999997</v>
      </c>
      <c r="E22">
        <v>2.1089000699999998</v>
      </c>
      <c r="F22">
        <v>9.9000003020963209E+37</v>
      </c>
      <c r="G22">
        <v>1.6990000000000001</v>
      </c>
      <c r="H22">
        <v>9.9000003020963209E+37</v>
      </c>
      <c r="J22" s="2">
        <f>TREND(Calibration!$A$2:$A$4,Calibration!$B$2:$B$4,C22)</f>
        <v>423.12627032060675</v>
      </c>
      <c r="K22" s="2">
        <f>TREND(Calibration!$A$2:$A$4,Calibration!$C$2:$C$4,E22)</f>
        <v>833.46960391382993</v>
      </c>
      <c r="L22" s="2">
        <f>TREND(Calibration!$A$2:$A$4,Calibration!$D$2:$D$4,G22)</f>
        <v>659.36253557939108</v>
      </c>
    </row>
    <row r="23" spans="1:12" x14ac:dyDescent="0.25">
      <c r="A23">
        <v>105081</v>
      </c>
      <c r="B23">
        <v>15.04599953</v>
      </c>
      <c r="C23">
        <v>0.65719998000000002</v>
      </c>
      <c r="D23">
        <v>9.9000003020963209E+37</v>
      </c>
      <c r="E23">
        <v>2.0278999799999999</v>
      </c>
      <c r="F23">
        <v>783.66900635000002</v>
      </c>
      <c r="G23">
        <v>1.6967999899999999</v>
      </c>
      <c r="H23">
        <v>9.9000003020963209E+37</v>
      </c>
      <c r="J23" s="2">
        <f>TREND(Calibration!$A$2:$A$4,Calibration!$B$2:$B$4,C23)</f>
        <v>419.81406785525184</v>
      </c>
      <c r="K23" s="2">
        <f>TREND(Calibration!$A$2:$A$4,Calibration!$C$2:$C$4,E23)</f>
        <v>800.69813983489723</v>
      </c>
      <c r="L23" s="2">
        <f>TREND(Calibration!$A$2:$A$4,Calibration!$D$2:$D$4,G23)</f>
        <v>658.45560574672925</v>
      </c>
    </row>
    <row r="24" spans="1:12" x14ac:dyDescent="0.25">
      <c r="A24">
        <v>110092</v>
      </c>
      <c r="B24">
        <v>14.998999599999999</v>
      </c>
      <c r="C24">
        <v>0.66420000999999995</v>
      </c>
      <c r="D24">
        <v>509.97399902000001</v>
      </c>
      <c r="E24">
        <v>1.9165999899999999</v>
      </c>
      <c r="F24">
        <v>9.9000003020963209E+37</v>
      </c>
      <c r="G24">
        <v>1.67680001</v>
      </c>
      <c r="H24">
        <v>1157.4250488299999</v>
      </c>
      <c r="J24" s="2">
        <f>TREND(Calibration!$A$2:$A$4,Calibration!$B$2:$B$4,C24)</f>
        <v>424.10768204479967</v>
      </c>
      <c r="K24" s="2">
        <f>TREND(Calibration!$A$2:$A$4,Calibration!$C$2:$C$4,E24)</f>
        <v>755.66777475418473</v>
      </c>
      <c r="L24" s="2">
        <f>TREND(Calibration!$A$2:$A$4,Calibration!$D$2:$D$4,G24)</f>
        <v>650.21083480721552</v>
      </c>
    </row>
    <row r="25" spans="1:12" x14ac:dyDescent="0.25">
      <c r="A25">
        <v>115082</v>
      </c>
      <c r="B25">
        <v>14.833999629999999</v>
      </c>
      <c r="C25">
        <v>0.67070001000000001</v>
      </c>
      <c r="D25">
        <v>848.89501953000001</v>
      </c>
      <c r="E25">
        <v>1.8550000200000001</v>
      </c>
      <c r="F25">
        <v>9.9000003020963209E+37</v>
      </c>
      <c r="G25">
        <v>1.6784000400000001</v>
      </c>
      <c r="H25">
        <v>9.9000003020963209E+37</v>
      </c>
      <c r="J25" s="2">
        <f>TREND(Calibration!$A$2:$A$4,Calibration!$B$2:$B$4,C25)</f>
        <v>428.09459241976401</v>
      </c>
      <c r="K25" s="2">
        <f>TREND(Calibration!$A$2:$A$4,Calibration!$C$2:$C$4,E25)</f>
        <v>730.74531844434205</v>
      </c>
      <c r="L25" s="2">
        <f>TREND(Calibration!$A$2:$A$4,Calibration!$D$2:$D$4,G25)</f>
        <v>650.8704295091278</v>
      </c>
    </row>
    <row r="26" spans="1:12" x14ac:dyDescent="0.25">
      <c r="A26">
        <v>120081</v>
      </c>
      <c r="B26">
        <v>14.64099979</v>
      </c>
      <c r="C26">
        <v>0.65880000999999999</v>
      </c>
      <c r="D26">
        <v>9.9000003020963209E+37</v>
      </c>
      <c r="E26">
        <v>1.81939995</v>
      </c>
      <c r="F26">
        <v>1356.0379638700001</v>
      </c>
      <c r="G26">
        <v>1.67470002</v>
      </c>
      <c r="H26">
        <v>9.9000003020963209E+37</v>
      </c>
      <c r="J26" s="2">
        <f>TREND(Calibration!$A$2:$A$4,Calibration!$B$2:$B$4,C26)</f>
        <v>420.79547957944476</v>
      </c>
      <c r="K26" s="2">
        <f>TREND(Calibration!$A$2:$A$4,Calibration!$C$2:$C$4,E26)</f>
        <v>716.3420453712813</v>
      </c>
      <c r="L26" s="2">
        <f>TREND(Calibration!$A$2:$A$4,Calibration!$D$2:$D$4,G26)</f>
        <v>649.34513711525437</v>
      </c>
    </row>
    <row r="27" spans="1:12" x14ac:dyDescent="0.25">
      <c r="A27">
        <v>125081</v>
      </c>
      <c r="B27">
        <v>14.541000370000001</v>
      </c>
      <c r="C27">
        <v>0.65719998000000002</v>
      </c>
      <c r="D27">
        <v>738.94897461000005</v>
      </c>
      <c r="E27">
        <v>1.75510001</v>
      </c>
      <c r="F27">
        <v>1296.4770507799999</v>
      </c>
      <c r="G27">
        <v>1.6492999800000001</v>
      </c>
      <c r="H27">
        <v>9.9000003020963209E+37</v>
      </c>
      <c r="J27" s="2">
        <f>TREND(Calibration!$A$2:$A$4,Calibration!$B$2:$B$4,C27)</f>
        <v>419.81406785525184</v>
      </c>
      <c r="K27" s="2">
        <f>TREND(Calibration!$A$2:$A$4,Calibration!$C$2:$C$4,E27)</f>
        <v>690.32722027679654</v>
      </c>
      <c r="L27" s="2">
        <f>TREND(Calibration!$A$2:$A$4,Calibration!$D$2:$D$4,G27)</f>
        <v>638.87425106164403</v>
      </c>
    </row>
    <row r="28" spans="1:12" x14ac:dyDescent="0.25">
      <c r="A28">
        <v>130082</v>
      </c>
      <c r="B28">
        <v>14.536000250000001</v>
      </c>
      <c r="C28">
        <v>0.66320002</v>
      </c>
      <c r="D28">
        <v>489.06100464000002</v>
      </c>
      <c r="E28">
        <v>1.7556999900000001</v>
      </c>
      <c r="F28">
        <v>9.9000003020963209E+37</v>
      </c>
      <c r="G28">
        <v>1.66330004</v>
      </c>
      <c r="H28">
        <v>1249.9229736299999</v>
      </c>
      <c r="J28" s="2">
        <f>TREND(Calibration!$A$2:$A$4,Calibration!$B$2:$B$4,C28)</f>
        <v>423.49431735159038</v>
      </c>
      <c r="K28" s="2">
        <f>TREND(Calibration!$A$2:$A$4,Calibration!$C$2:$C$4,E28)</f>
        <v>690.56996350113218</v>
      </c>
      <c r="L28" s="2">
        <f>TREND(Calibration!$A$2:$A$4,Calibration!$D$2:$D$4,G28)</f>
        <v>644.6456212249866</v>
      </c>
    </row>
    <row r="29" spans="1:12" x14ac:dyDescent="0.25">
      <c r="A29">
        <v>135082</v>
      </c>
      <c r="B29">
        <v>14.541999819999999</v>
      </c>
      <c r="C29">
        <v>0.66210002000000001</v>
      </c>
      <c r="D29">
        <v>814</v>
      </c>
      <c r="E29">
        <v>1.75409997</v>
      </c>
      <c r="F29">
        <v>9.9000003020963209E+37</v>
      </c>
      <c r="G29">
        <v>1.66009998</v>
      </c>
      <c r="H29">
        <v>9.9000003020963209E+37</v>
      </c>
      <c r="J29" s="2">
        <f>TREND(Calibration!$A$2:$A$4,Calibration!$B$2:$B$4,C29)</f>
        <v>422.81960944198107</v>
      </c>
      <c r="K29" s="2">
        <f>TREND(Calibration!$A$2:$A$4,Calibration!$C$2:$C$4,E29)</f>
        <v>689.92261856663174</v>
      </c>
      <c r="L29" s="2">
        <f>TREND(Calibration!$A$2:$A$4,Calibration!$D$2:$D$4,G29)</f>
        <v>643.32643182116215</v>
      </c>
    </row>
    <row r="30" spans="1:12" x14ac:dyDescent="0.25">
      <c r="A30">
        <v>140081</v>
      </c>
      <c r="B30">
        <v>14.614999770000001</v>
      </c>
      <c r="C30">
        <v>0.66210002000000001</v>
      </c>
      <c r="D30">
        <v>1036.2519531200001</v>
      </c>
      <c r="E30">
        <v>1.69519997</v>
      </c>
      <c r="F30">
        <v>1226.5369873</v>
      </c>
      <c r="G30">
        <v>1.6665999899999999</v>
      </c>
      <c r="H30">
        <v>9.9000003020963209E+37</v>
      </c>
      <c r="J30" s="2">
        <f>TREND(Calibration!$A$2:$A$4,Calibration!$B$2:$B$4,C30)</f>
        <v>422.81960944198107</v>
      </c>
      <c r="K30" s="2">
        <f>TREND(Calibration!$A$2:$A$4,Calibration!$C$2:$C$4,E30)</f>
        <v>666.09253104143102</v>
      </c>
      <c r="L30" s="2">
        <f>TREND(Calibration!$A$2:$A$4,Calibration!$D$2:$D$4,G30)</f>
        <v>646.00598917844695</v>
      </c>
    </row>
    <row r="31" spans="1:12" x14ac:dyDescent="0.25">
      <c r="A31">
        <v>145082</v>
      </c>
      <c r="B31">
        <v>14.67399979</v>
      </c>
      <c r="C31">
        <v>0.66909998999999998</v>
      </c>
      <c r="D31">
        <v>347.04699706999997</v>
      </c>
      <c r="E31">
        <v>1.75349998</v>
      </c>
      <c r="F31">
        <v>9.9000003020963209E+37</v>
      </c>
      <c r="G31">
        <v>1.66439998</v>
      </c>
      <c r="H31">
        <v>1163.72497559</v>
      </c>
      <c r="J31" s="2">
        <f>TREND(Calibration!$A$2:$A$4,Calibration!$B$2:$B$4,C31)</f>
        <v>427.1131868292793</v>
      </c>
      <c r="K31" s="2">
        <f>TREND(Calibration!$A$2:$A$4,Calibration!$C$2:$C$4,E31)</f>
        <v>689.67987129644087</v>
      </c>
      <c r="L31" s="2">
        <f>TREND(Calibration!$A$2:$A$4,Calibration!$D$2:$D$4,G31)</f>
        <v>645.09905934578512</v>
      </c>
    </row>
    <row r="32" spans="1:12" x14ac:dyDescent="0.25">
      <c r="A32">
        <v>150081</v>
      </c>
      <c r="B32">
        <v>14.65799999</v>
      </c>
      <c r="C32">
        <v>0.66640001999999998</v>
      </c>
      <c r="D32">
        <v>1361.3869628899999</v>
      </c>
      <c r="E32">
        <v>1.7940000300000001</v>
      </c>
      <c r="F32">
        <v>1219.0610351600001</v>
      </c>
      <c r="G32">
        <v>1.66760004</v>
      </c>
      <c r="H32">
        <v>9.9000003020963209E+37</v>
      </c>
      <c r="J32" s="2">
        <f>TREND(Calibration!$A$2:$A$4,Calibration!$B$2:$B$4,C32)</f>
        <v>425.45710399772662</v>
      </c>
      <c r="K32" s="2">
        <f>TREND(Calibration!$A$2:$A$4,Calibration!$C$2:$C$4,E32)</f>
        <v>706.06560535883489</v>
      </c>
      <c r="L32" s="2">
        <f>TREND(Calibration!$A$2:$A$4,Calibration!$D$2:$D$4,G32)</f>
        <v>646.41824874960957</v>
      </c>
    </row>
    <row r="33" spans="1:12" x14ac:dyDescent="0.25">
      <c r="A33">
        <v>155082</v>
      </c>
      <c r="B33">
        <v>14.63799953</v>
      </c>
      <c r="C33">
        <v>0.66530001000000005</v>
      </c>
      <c r="D33">
        <v>591.16900635000002</v>
      </c>
      <c r="E33">
        <v>1.7222000399999999</v>
      </c>
      <c r="F33">
        <v>1235.5560302700001</v>
      </c>
      <c r="G33">
        <v>1.63629997</v>
      </c>
      <c r="H33">
        <v>9.9000003020963209E+37</v>
      </c>
      <c r="J33" s="2">
        <f>TREND(Calibration!$A$2:$A$4,Calibration!$B$2:$B$4,C33)</f>
        <v>424.7823899544091</v>
      </c>
      <c r="K33" s="2">
        <f>TREND(Calibration!$A$2:$A$4,Calibration!$C$2:$C$4,E33)</f>
        <v>677.01636858449626</v>
      </c>
      <c r="L33" s="2">
        <f>TREND(Calibration!$A$2:$A$4,Calibration!$D$2:$D$4,G33)</f>
        <v>633.51514046946409</v>
      </c>
    </row>
    <row r="34" spans="1:12" x14ac:dyDescent="0.25">
      <c r="A34">
        <v>160084</v>
      </c>
      <c r="B34">
        <v>14.536000250000001</v>
      </c>
      <c r="C34">
        <v>0.66320002</v>
      </c>
      <c r="D34">
        <v>633.64202881000006</v>
      </c>
      <c r="E34">
        <v>1.76110005</v>
      </c>
      <c r="F34">
        <v>1281.1280517600001</v>
      </c>
      <c r="G34">
        <v>1.6557999800000001</v>
      </c>
      <c r="H34">
        <v>9.9000003020963209E+37</v>
      </c>
      <c r="J34" s="2">
        <f>TREND(Calibration!$A$2:$A$4,Calibration!$B$2:$B$4,C34)</f>
        <v>423.49431735159038</v>
      </c>
      <c r="K34" s="2">
        <f>TREND(Calibration!$A$2:$A$4,Calibration!$C$2:$C$4,E34)</f>
        <v>692.75474962067949</v>
      </c>
      <c r="L34" s="2">
        <f>TREND(Calibration!$A$2:$A$4,Calibration!$D$2:$D$4,G34)</f>
        <v>641.55380429653928</v>
      </c>
    </row>
    <row r="35" spans="1:12" x14ac:dyDescent="0.25">
      <c r="A35">
        <v>165084</v>
      </c>
      <c r="B35">
        <v>14.43000031</v>
      </c>
      <c r="C35">
        <v>0.66149997999999999</v>
      </c>
      <c r="D35">
        <v>308.67498778999999</v>
      </c>
      <c r="E35">
        <v>1.6837999800000001</v>
      </c>
      <c r="F35">
        <v>9.9000003020963209E+37</v>
      </c>
      <c r="G35">
        <v>1.6535999800000001</v>
      </c>
      <c r="H35">
        <v>9.9000003020963209E+37</v>
      </c>
      <c r="J35" s="2">
        <f>TREND(Calibration!$A$2:$A$4,Calibration!$B$2:$B$4,C35)</f>
        <v>422.45156241099738</v>
      </c>
      <c r="K35" s="2">
        <f>TREND(Calibration!$A$2:$A$4,Calibration!$C$2:$C$4,E35)</f>
        <v>661.48026008240879</v>
      </c>
      <c r="L35" s="2">
        <f>TREND(Calibration!$A$2:$A$4,Calibration!$D$2:$D$4,G35)</f>
        <v>640.64687858626701</v>
      </c>
    </row>
    <row r="36" spans="1:12" x14ac:dyDescent="0.25">
      <c r="A36">
        <v>170083</v>
      </c>
      <c r="B36">
        <v>14.300999640000001</v>
      </c>
      <c r="C36">
        <v>0.66589999</v>
      </c>
      <c r="D36">
        <v>392.06600952000002</v>
      </c>
      <c r="E36">
        <v>1.7340999800000001</v>
      </c>
      <c r="F36">
        <v>1337.06604004</v>
      </c>
      <c r="G36">
        <v>1.65409994</v>
      </c>
      <c r="H36">
        <v>9.9000003020963209E+37</v>
      </c>
      <c r="J36" s="2">
        <f>TREND(Calibration!$A$2:$A$4,Calibration!$B$2:$B$4,C36)</f>
        <v>425.15040018314306</v>
      </c>
      <c r="K36" s="2">
        <f>TREND(Calibration!$A$2:$A$4,Calibration!$C$2:$C$4,E36)</f>
        <v>681.83091207761413</v>
      </c>
      <c r="L36" s="2">
        <f>TREND(Calibration!$A$2:$A$4,Calibration!$D$2:$D$4,G36)</f>
        <v>640.85298157631598</v>
      </c>
    </row>
    <row r="37" spans="1:12" x14ac:dyDescent="0.25">
      <c r="A37">
        <v>175084</v>
      </c>
      <c r="B37">
        <v>14.227000240000001</v>
      </c>
      <c r="C37">
        <v>0.66909998999999998</v>
      </c>
      <c r="D37">
        <v>135.79800415</v>
      </c>
      <c r="E37">
        <v>1.70270002</v>
      </c>
      <c r="F37">
        <v>9.9000003020963209E+37</v>
      </c>
      <c r="G37">
        <v>1.64230001</v>
      </c>
      <c r="H37">
        <v>9.9000003020963209E+37</v>
      </c>
      <c r="J37" s="2">
        <f>TREND(Calibration!$A$2:$A$4,Calibration!$B$2:$B$4,C37)</f>
        <v>427.1131868292793</v>
      </c>
      <c r="K37" s="2">
        <f>TREND(Calibration!$A$2:$A$4,Calibration!$C$2:$C$4,E37)</f>
        <v>669.12694272128465</v>
      </c>
      <c r="L37" s="2">
        <f>TREND(Calibration!$A$2:$A$4,Calibration!$D$2:$D$4,G37)</f>
        <v>635.98859071431025</v>
      </c>
    </row>
    <row r="38" spans="1:12" x14ac:dyDescent="0.25">
      <c r="A38">
        <v>180083</v>
      </c>
      <c r="B38">
        <v>14.12699986</v>
      </c>
      <c r="C38">
        <v>0.66589999</v>
      </c>
      <c r="D38">
        <v>1123.2729492200001</v>
      </c>
      <c r="E38">
        <v>1.73140001</v>
      </c>
      <c r="F38">
        <v>1346.4630127</v>
      </c>
      <c r="G38">
        <v>1.6396000399999999</v>
      </c>
      <c r="H38">
        <v>9.9000003020963209E+37</v>
      </c>
      <c r="J38" s="2">
        <f>TREND(Calibration!$A$2:$A$4,Calibration!$B$2:$B$4,C38)</f>
        <v>425.15040018314306</v>
      </c>
      <c r="K38" s="2">
        <f>TREND(Calibration!$A$2:$A$4,Calibration!$C$2:$C$4,E38)</f>
        <v>680.73854329297205</v>
      </c>
      <c r="L38" s="2">
        <f>TREND(Calibration!$A$2:$A$4,Calibration!$D$2:$D$4,G38)</f>
        <v>634.87555789159944</v>
      </c>
    </row>
    <row r="39" spans="1:12" x14ac:dyDescent="0.25">
      <c r="A39">
        <v>185095</v>
      </c>
      <c r="B39">
        <v>14.14000034</v>
      </c>
      <c r="C39">
        <v>0.66799998000000005</v>
      </c>
      <c r="D39">
        <v>703.09002685999997</v>
      </c>
      <c r="E39">
        <v>1.81449997</v>
      </c>
      <c r="F39">
        <v>1316.5970459</v>
      </c>
      <c r="G39">
        <v>1.6433000600000001</v>
      </c>
      <c r="H39">
        <v>9.9000003020963209E+37</v>
      </c>
      <c r="J39" s="2">
        <f>TREND(Calibration!$A$2:$A$4,Calibration!$B$2:$B$4,C39)</f>
        <v>426.43847278596172</v>
      </c>
      <c r="K39" s="2">
        <f>TREND(Calibration!$A$2:$A$4,Calibration!$C$2:$C$4,E39)</f>
        <v>714.35958438194803</v>
      </c>
      <c r="L39" s="2">
        <f>TREND(Calibration!$A$2:$A$4,Calibration!$D$2:$D$4,G39)</f>
        <v>636.40085028547287</v>
      </c>
    </row>
    <row r="40" spans="1:12" x14ac:dyDescent="0.25">
      <c r="A40">
        <v>190083</v>
      </c>
      <c r="B40">
        <v>14.211000439999999</v>
      </c>
      <c r="C40">
        <v>0.67129998999999996</v>
      </c>
      <c r="D40">
        <v>300.79699706999997</v>
      </c>
      <c r="E40">
        <v>1.7724000200000001</v>
      </c>
      <c r="F40">
        <v>9.9000003020963209E+37</v>
      </c>
      <c r="G40">
        <v>1.6504000400000001</v>
      </c>
      <c r="H40">
        <v>938.36700439000003</v>
      </c>
      <c r="J40" s="2">
        <f>TREND(Calibration!$A$2:$A$4,Calibration!$B$2:$B$4,C40)</f>
        <v>428.46260264849798</v>
      </c>
      <c r="K40" s="2">
        <f>TREND(Calibration!$A$2:$A$4,Calibration!$C$2:$C$4,E40)</f>
        <v>697.32655393531684</v>
      </c>
      <c r="L40" s="2">
        <f>TREND(Calibration!$A$2:$A$4,Calibration!$D$2:$D$4,G40)</f>
        <v>639.32773865111767</v>
      </c>
    </row>
    <row r="41" spans="1:12" x14ac:dyDescent="0.25">
      <c r="A41">
        <v>195083</v>
      </c>
      <c r="B41">
        <v>14.2159996</v>
      </c>
      <c r="C41">
        <v>0.67070001000000001</v>
      </c>
      <c r="D41">
        <v>988.16302489999998</v>
      </c>
      <c r="E41">
        <v>1.69089997</v>
      </c>
      <c r="F41">
        <v>9.9000003020963209E+37</v>
      </c>
      <c r="G41">
        <v>1.64279997</v>
      </c>
      <c r="H41">
        <v>9.9000003020963209E+37</v>
      </c>
      <c r="J41" s="2">
        <f>TREND(Calibration!$A$2:$A$4,Calibration!$B$2:$B$4,C41)</f>
        <v>428.09459241976401</v>
      </c>
      <c r="K41" s="2">
        <f>TREND(Calibration!$A$2:$A$4,Calibration!$C$2:$C$4,E41)</f>
        <v>664.35281327643338</v>
      </c>
      <c r="L41" s="2">
        <f>TREND(Calibration!$A$2:$A$4,Calibration!$D$2:$D$4,G41)</f>
        <v>636.19469370435922</v>
      </c>
    </row>
    <row r="42" spans="1:12" x14ac:dyDescent="0.25">
      <c r="A42">
        <v>200084</v>
      </c>
      <c r="B42">
        <v>14.180999760000001</v>
      </c>
      <c r="C42">
        <v>0.66149997999999999</v>
      </c>
      <c r="D42">
        <v>9.9000003020963209E+37</v>
      </c>
      <c r="E42">
        <v>1.56830001</v>
      </c>
      <c r="F42">
        <v>865.91699218999997</v>
      </c>
      <c r="G42">
        <v>1.65900004</v>
      </c>
      <c r="H42">
        <v>9.9000003020963209E+37</v>
      </c>
      <c r="J42" s="2">
        <f>TREND(Calibration!$A$2:$A$4,Calibration!$B$2:$B$4,C42)</f>
        <v>422.45156241099738</v>
      </c>
      <c r="K42" s="2">
        <f>TREND(Calibration!$A$2:$A$4,Calibration!$C$2:$C$4,E42)</f>
        <v>614.75064388108342</v>
      </c>
      <c r="L42" s="2">
        <f>TREND(Calibration!$A$2:$A$4,Calibration!$D$2:$D$4,G42)</f>
        <v>642.87299370036362</v>
      </c>
    </row>
    <row r="43" spans="1:12" x14ac:dyDescent="0.25">
      <c r="A43">
        <v>205083</v>
      </c>
      <c r="B43">
        <v>14.19999981</v>
      </c>
      <c r="C43">
        <v>0.66210002000000001</v>
      </c>
      <c r="D43">
        <v>362.95901488999999</v>
      </c>
      <c r="E43">
        <v>1.6233999699999999</v>
      </c>
      <c r="F43">
        <v>9.9000003020963209E+37</v>
      </c>
      <c r="G43">
        <v>1.6557999800000001</v>
      </c>
      <c r="H43">
        <v>1074.4809570299999</v>
      </c>
      <c r="J43" s="2">
        <f>TREND(Calibration!$A$2:$A$4,Calibration!$B$2:$B$4,C43)</f>
        <v>422.81960944198107</v>
      </c>
      <c r="K43" s="2">
        <f>TREND(Calibration!$A$2:$A$4,Calibration!$C$2:$C$4,E43)</f>
        <v>637.04329022123727</v>
      </c>
      <c r="L43" s="2">
        <f>TREND(Calibration!$A$2:$A$4,Calibration!$D$2:$D$4,G43)</f>
        <v>641.55380429653928</v>
      </c>
    </row>
    <row r="44" spans="1:12" x14ac:dyDescent="0.25">
      <c r="A44">
        <v>210084</v>
      </c>
      <c r="B44">
        <v>14.114000320000001</v>
      </c>
      <c r="C44">
        <v>0.65829998000000001</v>
      </c>
      <c r="D44">
        <v>9.9000003020963209E+37</v>
      </c>
      <c r="E44">
        <v>1.55050004</v>
      </c>
      <c r="F44">
        <v>453.14898682</v>
      </c>
      <c r="G44">
        <v>1.6504000400000001</v>
      </c>
      <c r="H44">
        <v>9.9000003020963209E+37</v>
      </c>
      <c r="J44" s="2">
        <f>TREND(Calibration!$A$2:$A$4,Calibration!$B$2:$B$4,C44)</f>
        <v>420.48877576486115</v>
      </c>
      <c r="K44" s="2">
        <f>TREND(Calibration!$A$2:$A$4,Calibration!$C$2:$C$4,E44)</f>
        <v>607.54903364261236</v>
      </c>
      <c r="L44" s="2">
        <f>TREND(Calibration!$A$2:$A$4,Calibration!$D$2:$D$4,G44)</f>
        <v>639.32773865111767</v>
      </c>
    </row>
    <row r="45" spans="1:12" x14ac:dyDescent="0.25">
      <c r="A45">
        <v>215083</v>
      </c>
      <c r="B45">
        <v>14.02600002</v>
      </c>
      <c r="C45">
        <v>0.65609998000000003</v>
      </c>
      <c r="D45">
        <v>969.15802001999998</v>
      </c>
      <c r="E45">
        <v>1.59200001</v>
      </c>
      <c r="F45">
        <v>623.36199951000003</v>
      </c>
      <c r="G45">
        <v>1.66390002</v>
      </c>
      <c r="H45">
        <v>9.9000003020963209E+37</v>
      </c>
      <c r="J45" s="2">
        <f>TREND(Calibration!$A$2:$A$4,Calibration!$B$2:$B$4,C45)</f>
        <v>419.13935994564247</v>
      </c>
      <c r="K45" s="2">
        <f>TREND(Calibration!$A$2:$A$4,Calibration!$C$2:$C$4,E45)</f>
        <v>624.3393208649079</v>
      </c>
      <c r="L45" s="2">
        <f>TREND(Calibration!$A$2:$A$4,Calibration!$D$2:$D$4,G45)</f>
        <v>644.89295635573626</v>
      </c>
    </row>
    <row r="46" spans="1:12" x14ac:dyDescent="0.25">
      <c r="A46">
        <v>220083</v>
      </c>
      <c r="B46">
        <v>13.914999959999999</v>
      </c>
      <c r="C46">
        <v>0.65020001000000005</v>
      </c>
      <c r="D46">
        <v>790.88397216999999</v>
      </c>
      <c r="E46">
        <v>1.6309000300000001</v>
      </c>
      <c r="F46">
        <v>699.57897949000005</v>
      </c>
      <c r="G46">
        <v>1.6578999800000001</v>
      </c>
      <c r="H46">
        <v>1358.4379882799999</v>
      </c>
      <c r="J46" s="2">
        <f>TREND(Calibration!$A$2:$A$4,Calibration!$B$2:$B$4,C46)</f>
        <v>415.52049046795355</v>
      </c>
      <c r="K46" s="2">
        <f>TREND(Calibration!$A$2:$A$4,Calibration!$C$2:$C$4,E46)</f>
        <v>640.07770594694625</v>
      </c>
      <c r="L46" s="2">
        <f>TREND(Calibration!$A$2:$A$4,Calibration!$D$2:$D$4,G46)</f>
        <v>642.41950611088998</v>
      </c>
    </row>
    <row r="47" spans="1:12" x14ac:dyDescent="0.25">
      <c r="A47">
        <v>225084</v>
      </c>
      <c r="B47">
        <v>13.72399998</v>
      </c>
      <c r="C47">
        <v>0.65020001000000005</v>
      </c>
      <c r="D47">
        <v>1347.56604004</v>
      </c>
      <c r="E47">
        <v>1.68169999</v>
      </c>
      <c r="F47">
        <v>359.75201415999999</v>
      </c>
      <c r="G47">
        <v>1.67250001</v>
      </c>
      <c r="H47">
        <v>9.9000003020963209E+37</v>
      </c>
      <c r="J47" s="2">
        <f>TREND(Calibration!$A$2:$A$4,Calibration!$B$2:$B$4,C47)</f>
        <v>415.52049046795355</v>
      </c>
      <c r="K47" s="2">
        <f>TREND(Calibration!$A$2:$A$4,Calibration!$C$2:$C$4,E47)</f>
        <v>660.63063452210235</v>
      </c>
      <c r="L47" s="2">
        <f>TREND(Calibration!$A$2:$A$4,Calibration!$D$2:$D$4,G47)</f>
        <v>648.43820728259254</v>
      </c>
    </row>
    <row r="48" spans="1:12" x14ac:dyDescent="0.25">
      <c r="A48">
        <v>230084</v>
      </c>
      <c r="B48">
        <v>13.7159996</v>
      </c>
      <c r="C48">
        <v>0.66100000999999997</v>
      </c>
      <c r="D48">
        <v>367.54000853999997</v>
      </c>
      <c r="E48">
        <v>1.59909999</v>
      </c>
      <c r="F48">
        <v>1218.5460205100001</v>
      </c>
      <c r="G48">
        <v>1.6648999499999999</v>
      </c>
      <c r="H48">
        <v>9.9000003020963209E+37</v>
      </c>
      <c r="J48" s="2">
        <f>TREND(Calibration!$A$2:$A$4,Calibration!$B$2:$B$4,C48)</f>
        <v>422.14489539866344</v>
      </c>
      <c r="K48" s="2">
        <f>TREND(Calibration!$A$2:$A$4,Calibration!$C$2:$C$4,E48)</f>
        <v>627.21187001307715</v>
      </c>
      <c r="L48" s="2">
        <f>TREND(Calibration!$A$2:$A$4,Calibration!$D$2:$D$4,G48)</f>
        <v>645.30516645822365</v>
      </c>
    </row>
    <row r="49" spans="1:12" x14ac:dyDescent="0.25">
      <c r="A49">
        <v>235084</v>
      </c>
      <c r="B49">
        <v>13.710000040000001</v>
      </c>
      <c r="C49">
        <v>0.65719998000000002</v>
      </c>
      <c r="D49">
        <v>1057.0510253899999</v>
      </c>
      <c r="E49">
        <v>1.5946999799999999</v>
      </c>
      <c r="F49">
        <v>9.9000003020963209E+37</v>
      </c>
      <c r="G49">
        <v>1.6578999800000001</v>
      </c>
      <c r="H49">
        <v>9.9000003020963209E+37</v>
      </c>
      <c r="J49" s="2">
        <f>TREND(Calibration!$A$2:$A$4,Calibration!$B$2:$B$4,C49)</f>
        <v>419.81406785525184</v>
      </c>
      <c r="K49" s="2">
        <f>TREND(Calibration!$A$2:$A$4,Calibration!$C$2:$C$4,E49)</f>
        <v>625.43168964954987</v>
      </c>
      <c r="L49" s="2">
        <f>TREND(Calibration!$A$2:$A$4,Calibration!$D$2:$D$4,G49)</f>
        <v>642.41950611088998</v>
      </c>
    </row>
    <row r="50" spans="1:12" x14ac:dyDescent="0.25">
      <c r="A50">
        <v>240083</v>
      </c>
      <c r="B50">
        <v>13.727999690000001</v>
      </c>
      <c r="C50">
        <v>0.65339999999999998</v>
      </c>
      <c r="D50">
        <v>803.78802489999998</v>
      </c>
      <c r="E50">
        <v>1.6217000500000001</v>
      </c>
      <c r="F50">
        <v>9.9000003020963209E+37</v>
      </c>
      <c r="G50">
        <v>1.6578999800000001</v>
      </c>
      <c r="H50">
        <v>9.9000003020963209E+37</v>
      </c>
      <c r="J50" s="2">
        <f>TREND(Calibration!$A$2:$A$4,Calibration!$B$2:$B$4,C50)</f>
        <v>417.48327098038152</v>
      </c>
      <c r="K50" s="2">
        <f>TREND(Calibration!$A$2:$A$4,Calibration!$C$2:$C$4,E50)</f>
        <v>636.35552719261523</v>
      </c>
      <c r="L50" s="2">
        <f>TREND(Calibration!$A$2:$A$4,Calibration!$D$2:$D$4,G50)</f>
        <v>642.41950611088998</v>
      </c>
    </row>
    <row r="51" spans="1:12" x14ac:dyDescent="0.25">
      <c r="A51">
        <v>245084</v>
      </c>
      <c r="B51">
        <v>13.809000019999999</v>
      </c>
      <c r="C51">
        <v>0.65240001999999997</v>
      </c>
      <c r="D51">
        <v>821.28900146000001</v>
      </c>
      <c r="E51">
        <v>1.61090004</v>
      </c>
      <c r="F51">
        <v>1314.7869873</v>
      </c>
      <c r="G51">
        <v>1.65199995</v>
      </c>
      <c r="H51">
        <v>9.9000003020963209E+37</v>
      </c>
      <c r="J51" s="2">
        <f>TREND(Calibration!$A$2:$A$4,Calibration!$B$2:$B$4,C51)</f>
        <v>416.86991242088044</v>
      </c>
      <c r="K51" s="2">
        <f>TREND(Calibration!$A$2:$A$4,Calibration!$C$2:$C$4,E51)</f>
        <v>631.98599945792853</v>
      </c>
      <c r="L51" s="2">
        <f>TREND(Calibration!$A$2:$A$4,Calibration!$D$2:$D$4,G51)</f>
        <v>639.98728388435472</v>
      </c>
    </row>
    <row r="52" spans="1:12" x14ac:dyDescent="0.25">
      <c r="A52">
        <v>250084</v>
      </c>
      <c r="B52">
        <v>13.9090004</v>
      </c>
      <c r="C52">
        <v>0.65069997000000002</v>
      </c>
      <c r="D52">
        <v>526.15997314000003</v>
      </c>
      <c r="E52">
        <v>1.55799997</v>
      </c>
      <c r="F52">
        <v>9.9000003020963209E+37</v>
      </c>
      <c r="G52">
        <v>1.6487000000000001</v>
      </c>
      <c r="H52">
        <v>1131.6739502</v>
      </c>
      <c r="J52" s="2">
        <f>TREND(Calibration!$A$2:$A$4,Calibration!$B$2:$B$4,C52)</f>
        <v>415.82715134657923</v>
      </c>
      <c r="K52" s="2">
        <f>TREND(Calibration!$A$2:$A$4,Calibration!$C$2:$C$4,E52)</f>
        <v>610.58339677220283</v>
      </c>
      <c r="L52" s="2">
        <f>TREND(Calibration!$A$2:$A$4,Calibration!$D$2:$D$4,G52)</f>
        <v>638.62691593089448</v>
      </c>
    </row>
    <row r="53" spans="1:12" x14ac:dyDescent="0.25">
      <c r="A53">
        <v>255083</v>
      </c>
      <c r="B53">
        <v>13.92700005</v>
      </c>
      <c r="C53">
        <v>0.65880000999999999</v>
      </c>
      <c r="D53">
        <v>1004.31097412</v>
      </c>
      <c r="E53">
        <v>1.5958000400000001</v>
      </c>
      <c r="F53">
        <v>9.9000003020963209E+37</v>
      </c>
      <c r="G53">
        <v>1.6513999699999999</v>
      </c>
      <c r="H53">
        <v>9.9000003020963209E+37</v>
      </c>
      <c r="J53" s="2">
        <f>TREND(Calibration!$A$2:$A$4,Calibration!$B$2:$B$4,C53)</f>
        <v>420.79547957944476</v>
      </c>
      <c r="K53" s="2">
        <f>TREND(Calibration!$A$2:$A$4,Calibration!$C$2:$C$4,E53)</f>
        <v>625.87675800409954</v>
      </c>
      <c r="L53" s="2">
        <f>TREND(Calibration!$A$2:$A$4,Calibration!$D$2:$D$4,G53)</f>
        <v>639.73994875360518</v>
      </c>
    </row>
    <row r="54" spans="1:12" x14ac:dyDescent="0.25">
      <c r="A54">
        <v>260083</v>
      </c>
      <c r="B54">
        <v>13.93299961</v>
      </c>
      <c r="C54">
        <v>0.65560001000000001</v>
      </c>
      <c r="D54">
        <v>9.9000003020963209E+37</v>
      </c>
      <c r="E54">
        <v>1.7006000299999999</v>
      </c>
      <c r="F54">
        <v>941.20898437000005</v>
      </c>
      <c r="G54">
        <v>1.65409994</v>
      </c>
      <c r="H54">
        <v>9.9000003020963209E+37</v>
      </c>
      <c r="J54" s="2">
        <f>TREND(Calibration!$A$2:$A$4,Calibration!$B$2:$B$4,C54)</f>
        <v>418.83269293330846</v>
      </c>
      <c r="K54" s="2">
        <f>TREND(Calibration!$A$2:$A$4,Calibration!$C$2:$C$4,E54)</f>
        <v>668.27731716097833</v>
      </c>
      <c r="L54" s="2">
        <f>TREND(Calibration!$A$2:$A$4,Calibration!$D$2:$D$4,G54)</f>
        <v>640.85298157631598</v>
      </c>
    </row>
    <row r="55" spans="1:12" x14ac:dyDescent="0.25">
      <c r="A55">
        <v>265083</v>
      </c>
      <c r="B55">
        <v>13.97000027</v>
      </c>
      <c r="C55">
        <v>0.65179997999999995</v>
      </c>
      <c r="D55">
        <v>9.9000003020963209E+37</v>
      </c>
      <c r="E55">
        <v>1.65090001</v>
      </c>
      <c r="F55">
        <v>304.08599853999999</v>
      </c>
      <c r="G55">
        <v>1.6482000400000001</v>
      </c>
      <c r="H55">
        <v>9.9000003020963209E+37</v>
      </c>
      <c r="J55" s="2">
        <f>TREND(Calibration!$A$2:$A$4,Calibration!$B$2:$B$4,C55)</f>
        <v>416.50186538989681</v>
      </c>
      <c r="K55" s="2">
        <f>TREND(Calibration!$A$2:$A$4,Calibration!$C$2:$C$4,E55)</f>
        <v>648.16940839010863</v>
      </c>
      <c r="L55" s="2">
        <f>TREND(Calibration!$A$2:$A$4,Calibration!$D$2:$D$4,G55)</f>
        <v>638.42081294084551</v>
      </c>
    </row>
    <row r="56" spans="1:12" x14ac:dyDescent="0.25">
      <c r="A56">
        <v>270084</v>
      </c>
      <c r="B56">
        <v>13.852999690000001</v>
      </c>
      <c r="C56">
        <v>0.65939999000000005</v>
      </c>
      <c r="D56">
        <v>1244.2709960899999</v>
      </c>
      <c r="E56">
        <v>1.6288000300000001</v>
      </c>
      <c r="F56">
        <v>425.14999390000003</v>
      </c>
      <c r="G56">
        <v>1.6504000400000001</v>
      </c>
      <c r="H56">
        <v>9.9000003020963209E+37</v>
      </c>
      <c r="J56" s="2">
        <f>TREND(Calibration!$A$2:$A$4,Calibration!$B$2:$B$4,C56)</f>
        <v>421.16348980817878</v>
      </c>
      <c r="K56" s="2">
        <f>TREND(Calibration!$A$2:$A$4,Calibration!$C$2:$C$4,E56)</f>
        <v>639.22807634078458</v>
      </c>
      <c r="L56" s="2">
        <f>TREND(Calibration!$A$2:$A$4,Calibration!$D$2:$D$4,G56)</f>
        <v>639.32773865111767</v>
      </c>
    </row>
    <row r="57" spans="1:12" x14ac:dyDescent="0.25">
      <c r="A57">
        <v>275084</v>
      </c>
      <c r="B57">
        <v>13.760999679999999</v>
      </c>
      <c r="C57">
        <v>0.66149997999999999</v>
      </c>
      <c r="D57">
        <v>694.45001220999995</v>
      </c>
      <c r="E57">
        <v>1.74269998</v>
      </c>
      <c r="F57">
        <v>902.24298095999995</v>
      </c>
      <c r="G57">
        <v>1.63310003</v>
      </c>
      <c r="H57">
        <v>1317.7449951200001</v>
      </c>
      <c r="J57" s="2">
        <f>TREND(Calibration!$A$2:$A$4,Calibration!$B$2:$B$4,C57)</f>
        <v>422.45156241099738</v>
      </c>
      <c r="K57" s="2">
        <f>TREND(Calibration!$A$2:$A$4,Calibration!$C$2:$C$4,E57)</f>
        <v>685.31034760760951</v>
      </c>
      <c r="L57" s="2">
        <f>TREND(Calibration!$A$2:$A$4,Calibration!$D$2:$D$4,G57)</f>
        <v>632.19600053431475</v>
      </c>
    </row>
    <row r="58" spans="1:12" x14ac:dyDescent="0.25">
      <c r="A58">
        <v>280084</v>
      </c>
      <c r="B58">
        <v>13.75399971</v>
      </c>
      <c r="C58">
        <v>0.65670002000000005</v>
      </c>
      <c r="D58">
        <v>435.95700073</v>
      </c>
      <c r="E58">
        <v>1.68550003</v>
      </c>
      <c r="F58">
        <v>9.9000003020963209E+37</v>
      </c>
      <c r="G58">
        <v>1.62820005</v>
      </c>
      <c r="H58">
        <v>9.9000003020963209E+37</v>
      </c>
      <c r="J58" s="2">
        <f>TREND(Calibration!$A$2:$A$4,Calibration!$B$2:$B$4,C58)</f>
        <v>419.5074069766261</v>
      </c>
      <c r="K58" s="2">
        <f>TREND(Calibration!$A$2:$A$4,Calibration!$C$2:$C$4,E58)</f>
        <v>662.16807570714923</v>
      </c>
      <c r="L58" s="2">
        <f>TREND(Calibration!$A$2:$A$4,Calibration!$D$2:$D$4,G58)</f>
        <v>630.17603787894211</v>
      </c>
    </row>
    <row r="59" spans="1:12" x14ac:dyDescent="0.25">
      <c r="A59">
        <v>285083</v>
      </c>
      <c r="B59">
        <v>13.74699974</v>
      </c>
      <c r="C59">
        <v>0.65829998000000001</v>
      </c>
      <c r="D59">
        <v>484.33801269999998</v>
      </c>
      <c r="E59">
        <v>1.6703000100000001</v>
      </c>
      <c r="F59">
        <v>9.9000003020963209E+37</v>
      </c>
      <c r="G59">
        <v>1.6439000399999999</v>
      </c>
      <c r="H59">
        <v>9.9000003020963209E+37</v>
      </c>
      <c r="J59" s="2">
        <f>TREND(Calibration!$A$2:$A$4,Calibration!$B$2:$B$4,C59)</f>
        <v>420.48877576486115</v>
      </c>
      <c r="K59" s="2">
        <f>TREND(Calibration!$A$2:$A$4,Calibration!$C$2:$C$4,E59)</f>
        <v>656.01836760893536</v>
      </c>
      <c r="L59" s="2">
        <f>TREND(Calibration!$A$2:$A$4,Calibration!$D$2:$D$4,G59)</f>
        <v>636.64818541622242</v>
      </c>
    </row>
    <row r="60" spans="1:12" x14ac:dyDescent="0.25">
      <c r="A60">
        <v>290084</v>
      </c>
      <c r="B60">
        <v>13.80799961</v>
      </c>
      <c r="C60">
        <v>0.66210002000000001</v>
      </c>
      <c r="D60">
        <v>540.16601562000005</v>
      </c>
      <c r="E60">
        <v>1.68280005</v>
      </c>
      <c r="F60">
        <v>9.9000003020963209E+37</v>
      </c>
      <c r="G60">
        <v>1.6482000400000001</v>
      </c>
      <c r="H60">
        <v>924.63299560999997</v>
      </c>
      <c r="J60" s="2">
        <f>TREND(Calibration!$A$2:$A$4,Calibration!$B$2:$B$4,C60)</f>
        <v>422.81960944198107</v>
      </c>
      <c r="K60" s="2">
        <f>TREND(Calibration!$A$2:$A$4,Calibration!$C$2:$C$4,E60)</f>
        <v>661.07570287665192</v>
      </c>
      <c r="L60" s="2">
        <f>TREND(Calibration!$A$2:$A$4,Calibration!$D$2:$D$4,G60)</f>
        <v>638.42081294084551</v>
      </c>
    </row>
    <row r="61" spans="1:12" x14ac:dyDescent="0.25">
      <c r="A61">
        <v>295084</v>
      </c>
      <c r="B61">
        <v>13.84500027</v>
      </c>
      <c r="C61">
        <v>0.66700000000000004</v>
      </c>
      <c r="D61">
        <v>589.88500977000001</v>
      </c>
      <c r="E61">
        <v>1.67250001</v>
      </c>
      <c r="F61">
        <v>9.9000003020963209E+37</v>
      </c>
      <c r="G61">
        <v>1.6444000000000001</v>
      </c>
      <c r="H61">
        <v>1362.1579589800001</v>
      </c>
      <c r="J61" s="2">
        <f>TREND(Calibration!$A$2:$A$4,Calibration!$B$2:$B$4,C61)</f>
        <v>425.8251142264607</v>
      </c>
      <c r="K61" s="2">
        <f>TREND(Calibration!$A$2:$A$4,Calibration!$C$2:$C$4,E61)</f>
        <v>656.90845576777133</v>
      </c>
      <c r="L61" s="2">
        <f>TREND(Calibration!$A$2:$A$4,Calibration!$D$2:$D$4,G61)</f>
        <v>636.85428840627151</v>
      </c>
    </row>
    <row r="62" spans="1:12" x14ac:dyDescent="0.25">
      <c r="A62">
        <v>300084</v>
      </c>
      <c r="B62">
        <v>13.83699989</v>
      </c>
      <c r="C62">
        <v>0.66799998000000005</v>
      </c>
      <c r="D62">
        <v>960.16400146000001</v>
      </c>
      <c r="E62">
        <v>1.59200001</v>
      </c>
      <c r="F62">
        <v>9.9000003020963209E+37</v>
      </c>
      <c r="G62">
        <v>1.64709997</v>
      </c>
      <c r="H62">
        <v>1230.5</v>
      </c>
      <c r="J62" s="2">
        <f>TREND(Calibration!$A$2:$A$4,Calibration!$B$2:$B$4,C62)</f>
        <v>426.43847278596172</v>
      </c>
      <c r="K62" s="2">
        <f>TREND(Calibration!$A$2:$A$4,Calibration!$C$2:$C$4,E62)</f>
        <v>624.3393208649079</v>
      </c>
      <c r="L62" s="2">
        <f>TREND(Calibration!$A$2:$A$4,Calibration!$D$2:$D$4,G62)</f>
        <v>637.9673212289822</v>
      </c>
    </row>
    <row r="63" spans="1:12" x14ac:dyDescent="0.25">
      <c r="A63">
        <v>305083</v>
      </c>
      <c r="B63">
        <v>13.84899998</v>
      </c>
      <c r="C63">
        <v>0.66799998000000005</v>
      </c>
      <c r="D63">
        <v>1018.24102783</v>
      </c>
      <c r="E63">
        <v>1.6142000000000001</v>
      </c>
      <c r="F63">
        <v>9.9000003020963209E+37</v>
      </c>
      <c r="G63">
        <v>1.6411999500000001</v>
      </c>
      <c r="H63">
        <v>1211.0310058600001</v>
      </c>
      <c r="J63" s="2">
        <f>TREND(Calibration!$A$2:$A$4,Calibration!$B$2:$B$4,C63)</f>
        <v>426.43847278596172</v>
      </c>
      <c r="K63" s="2">
        <f>TREND(Calibration!$A$2:$A$4,Calibration!$C$2:$C$4,E63)</f>
        <v>633.32111551276159</v>
      </c>
      <c r="L63" s="2">
        <f>TREND(Calibration!$A$2:$A$4,Calibration!$D$2:$D$4,G63)</f>
        <v>635.53510312483661</v>
      </c>
    </row>
    <row r="64" spans="1:12" x14ac:dyDescent="0.25">
      <c r="A64">
        <v>310084</v>
      </c>
      <c r="B64">
        <v>13.84000015</v>
      </c>
      <c r="C64">
        <v>0.66530001000000005</v>
      </c>
      <c r="D64">
        <v>9.9000003020963209E+37</v>
      </c>
      <c r="E64">
        <v>1.5656000400000001</v>
      </c>
      <c r="F64">
        <v>548.32598876999998</v>
      </c>
      <c r="G64">
        <v>1.6396000399999999</v>
      </c>
      <c r="H64">
        <v>9.9000003020963209E+37</v>
      </c>
      <c r="J64" s="2">
        <f>TREND(Calibration!$A$2:$A$4,Calibration!$B$2:$B$4,C64)</f>
        <v>424.7823899544091</v>
      </c>
      <c r="K64" s="2">
        <f>TREND(Calibration!$A$2:$A$4,Calibration!$C$2:$C$4,E64)</f>
        <v>613.65827509644146</v>
      </c>
      <c r="L64" s="2">
        <f>TREND(Calibration!$A$2:$A$4,Calibration!$D$2:$D$4,G64)</f>
        <v>634.87555789159944</v>
      </c>
    </row>
    <row r="65" spans="1:12" x14ac:dyDescent="0.25">
      <c r="A65">
        <v>315096</v>
      </c>
      <c r="B65">
        <v>13.902999879999999</v>
      </c>
      <c r="C65">
        <v>0.66750001999999997</v>
      </c>
      <c r="D65">
        <v>545.18902588000003</v>
      </c>
      <c r="E65">
        <v>1.5699000400000001</v>
      </c>
      <c r="F65">
        <v>9.9000003020963209E+37</v>
      </c>
      <c r="G65">
        <v>1.6217000500000001</v>
      </c>
      <c r="H65">
        <v>9.9000003020963209E+37</v>
      </c>
      <c r="J65" s="2">
        <f>TREND(Calibration!$A$2:$A$4,Calibration!$B$2:$B$4,C65)</f>
        <v>426.13181190733599</v>
      </c>
      <c r="K65" s="2">
        <f>TREND(Calibration!$A$2:$A$4,Calibration!$C$2:$C$4,E65)</f>
        <v>615.39799286143909</v>
      </c>
      <c r="L65" s="2">
        <f>TREND(Calibration!$A$2:$A$4,Calibration!$D$2:$D$4,G65)</f>
        <v>627.49648464404697</v>
      </c>
    </row>
    <row r="66" spans="1:12" x14ac:dyDescent="0.25">
      <c r="A66">
        <v>320084</v>
      </c>
      <c r="B66">
        <v>13.911000250000001</v>
      </c>
      <c r="C66">
        <v>0.67070001000000001</v>
      </c>
      <c r="D66">
        <v>9.9000003020963209E+37</v>
      </c>
      <c r="E66">
        <v>1.6180000299999999</v>
      </c>
      <c r="F66">
        <v>787.75097656000003</v>
      </c>
      <c r="G66">
        <v>1.6492999800000001</v>
      </c>
      <c r="H66">
        <v>9.9000003020963209E+37</v>
      </c>
      <c r="J66" s="2">
        <f>TREND(Calibration!$A$2:$A$4,Calibration!$B$2:$B$4,C66)</f>
        <v>428.09459241976401</v>
      </c>
      <c r="K66" s="2">
        <f>TREND(Calibration!$A$2:$A$4,Calibration!$C$2:$C$4,E66)</f>
        <v>634.85855265195312</v>
      </c>
      <c r="L66" s="2">
        <f>TREND(Calibration!$A$2:$A$4,Calibration!$D$2:$D$4,G66)</f>
        <v>638.87425106164403</v>
      </c>
    </row>
    <row r="67" spans="1:12" x14ac:dyDescent="0.25">
      <c r="A67">
        <v>325085</v>
      </c>
      <c r="B67">
        <v>13.928000450000001</v>
      </c>
      <c r="C67">
        <v>0.67290002000000004</v>
      </c>
      <c r="D67">
        <v>1316.66894531</v>
      </c>
      <c r="E67">
        <v>1.58389997</v>
      </c>
      <c r="F67">
        <v>434.06698607999999</v>
      </c>
      <c r="G67">
        <v>1.6454999400000001</v>
      </c>
      <c r="H67">
        <v>9.9000003020963209E+37</v>
      </c>
      <c r="J67" s="2">
        <f>TREND(Calibration!$A$2:$A$4,Calibration!$B$2:$B$4,C67)</f>
        <v>429.44401437269096</v>
      </c>
      <c r="K67" s="2">
        <f>TREND(Calibration!$A$2:$A$4,Calibration!$C$2:$C$4,E67)</f>
        <v>621.06216191486328</v>
      </c>
      <c r="L67" s="2">
        <f>TREND(Calibration!$A$2:$A$4,Calibration!$D$2:$D$4,G67)</f>
        <v>637.30772652707003</v>
      </c>
    </row>
    <row r="68" spans="1:12" x14ac:dyDescent="0.25">
      <c r="A68">
        <v>330085</v>
      </c>
      <c r="B68">
        <v>13.963000299999999</v>
      </c>
      <c r="C68">
        <v>0.68320000000000003</v>
      </c>
      <c r="D68">
        <v>781.80999756000006</v>
      </c>
      <c r="E68">
        <v>1.6492999800000001</v>
      </c>
      <c r="F68">
        <v>708.03497314000003</v>
      </c>
      <c r="G68">
        <v>1.6487000000000001</v>
      </c>
      <c r="H68">
        <v>9.9000003020963209E+37</v>
      </c>
      <c r="J68" s="2">
        <f>TREND(Calibration!$A$2:$A$4,Calibration!$B$2:$B$4,C68)</f>
        <v>435.76172162252556</v>
      </c>
      <c r="K68" s="2">
        <f>TREND(Calibration!$A$2:$A$4,Calibration!$C$2:$C$4,E68)</f>
        <v>647.52205940975296</v>
      </c>
      <c r="L68" s="2">
        <f>TREND(Calibration!$A$2:$A$4,Calibration!$D$2:$D$4,G68)</f>
        <v>638.62691593089448</v>
      </c>
    </row>
    <row r="69" spans="1:12" x14ac:dyDescent="0.25">
      <c r="A69">
        <v>335085</v>
      </c>
      <c r="B69">
        <v>14.03199959</v>
      </c>
      <c r="C69">
        <v>0.68690001999999994</v>
      </c>
      <c r="D69">
        <v>733.30603026999995</v>
      </c>
      <c r="E69">
        <v>1.6396000399999999</v>
      </c>
      <c r="F69">
        <v>757.40502930000002</v>
      </c>
      <c r="G69">
        <v>1.66390002</v>
      </c>
      <c r="H69">
        <v>9.9000003020963209E+37</v>
      </c>
      <c r="J69" s="2">
        <f>TREND(Calibration!$A$2:$A$4,Calibration!$B$2:$B$4,C69)</f>
        <v>438.03120594953714</v>
      </c>
      <c r="K69" s="2">
        <f>TREND(Calibration!$A$2:$A$4,Calibration!$C$2:$C$4,E69)</f>
        <v>643.59760407547117</v>
      </c>
      <c r="L69" s="2">
        <f>TREND(Calibration!$A$2:$A$4,Calibration!$D$2:$D$4,G69)</f>
        <v>644.89295635573626</v>
      </c>
    </row>
    <row r="70" spans="1:12" x14ac:dyDescent="0.25">
      <c r="A70">
        <v>340084</v>
      </c>
      <c r="B70">
        <v>14.10700035</v>
      </c>
      <c r="C70">
        <v>0.68419998999999998</v>
      </c>
      <c r="D70">
        <v>803.71801758000004</v>
      </c>
      <c r="E70">
        <v>1.6525000299999999</v>
      </c>
      <c r="F70">
        <v>708.00201416000004</v>
      </c>
      <c r="G70">
        <v>1.65629995</v>
      </c>
      <c r="H70">
        <v>9.9000003020963209E+37</v>
      </c>
      <c r="J70" s="2">
        <f>TREND(Calibration!$A$2:$A$4,Calibration!$B$2:$B$4,C70)</f>
        <v>436.37508631573485</v>
      </c>
      <c r="K70" s="2">
        <f>TREND(Calibration!$A$2:$A$4,Calibration!$C$2:$C$4,E70)</f>
        <v>648.81675332460895</v>
      </c>
      <c r="L70" s="2">
        <f>TREND(Calibration!$A$2:$A$4,Calibration!$D$2:$D$4,G70)</f>
        <v>641.7599114089777</v>
      </c>
    </row>
    <row r="71" spans="1:12" x14ac:dyDescent="0.25">
      <c r="A71">
        <v>345084</v>
      </c>
      <c r="B71">
        <v>14.17300034</v>
      </c>
      <c r="C71">
        <v>0.68959999000000005</v>
      </c>
      <c r="D71">
        <v>555.81896973000005</v>
      </c>
      <c r="E71">
        <v>1.63469994</v>
      </c>
      <c r="F71">
        <v>9.9000003020963209E+37</v>
      </c>
      <c r="G71">
        <v>1.66390002</v>
      </c>
      <c r="H71">
        <v>1131.7189941399999</v>
      </c>
      <c r="J71" s="2">
        <f>TREND(Calibration!$A$2:$A$4,Calibration!$B$2:$B$4,C71)</f>
        <v>439.68728878108988</v>
      </c>
      <c r="K71" s="2">
        <f>TREND(Calibration!$A$2:$A$4,Calibration!$C$2:$C$4,E71)</f>
        <v>641.61509453587462</v>
      </c>
      <c r="L71" s="2">
        <f>TREND(Calibration!$A$2:$A$4,Calibration!$D$2:$D$4,G71)</f>
        <v>644.89295635573626</v>
      </c>
    </row>
    <row r="72" spans="1:12" x14ac:dyDescent="0.25">
      <c r="A72">
        <v>350086</v>
      </c>
      <c r="B72">
        <v>14.27099991</v>
      </c>
      <c r="C72">
        <v>0.68690001999999994</v>
      </c>
      <c r="D72">
        <v>1291.5760498</v>
      </c>
      <c r="E72">
        <v>1.59689999</v>
      </c>
      <c r="F72">
        <v>1189.3289794899999</v>
      </c>
      <c r="G72">
        <v>1.6605999499999999</v>
      </c>
      <c r="H72">
        <v>9.9000003020963209E+37</v>
      </c>
      <c r="J72" s="2">
        <f>TREND(Calibration!$A$2:$A$4,Calibration!$B$2:$B$4,C72)</f>
        <v>438.03120594953714</v>
      </c>
      <c r="K72" s="2">
        <f>TREND(Calibration!$A$2:$A$4,Calibration!$C$2:$C$4,E72)</f>
        <v>626.32178185424118</v>
      </c>
      <c r="L72" s="2">
        <f>TREND(Calibration!$A$2:$A$4,Calibration!$D$2:$D$4,G72)</f>
        <v>643.53253893360068</v>
      </c>
    </row>
    <row r="73" spans="1:12" x14ac:dyDescent="0.25">
      <c r="A73">
        <v>355084</v>
      </c>
      <c r="B73">
        <v>14.45100021</v>
      </c>
      <c r="C73">
        <v>0.69179999999999997</v>
      </c>
      <c r="D73">
        <v>777.71997069999998</v>
      </c>
      <c r="E73">
        <v>1.69949996</v>
      </c>
      <c r="F73">
        <v>1259.66699219</v>
      </c>
      <c r="G73">
        <v>1.65310001</v>
      </c>
      <c r="H73">
        <v>9.9000003020963209E+37</v>
      </c>
      <c r="J73" s="2">
        <f>TREND(Calibration!$A$2:$A$4,Calibration!$B$2:$B$4,C73)</f>
        <v>441.03671073401676</v>
      </c>
      <c r="K73" s="2">
        <f>TREND(Calibration!$A$2:$A$4,Calibration!$C$2:$C$4,E73)</f>
        <v>667.83224476057342</v>
      </c>
      <c r="L73" s="2">
        <f>TREND(Calibration!$A$2:$A$4,Calibration!$D$2:$D$4,G73)</f>
        <v>640.44077147382848</v>
      </c>
    </row>
    <row r="74" spans="1:12" x14ac:dyDescent="0.25">
      <c r="A74">
        <v>360084</v>
      </c>
      <c r="B74">
        <v>14.54899979</v>
      </c>
      <c r="C74">
        <v>0.69019997</v>
      </c>
      <c r="D74">
        <v>508.33099364999998</v>
      </c>
      <c r="E74">
        <v>1.7145999700000001</v>
      </c>
      <c r="F74">
        <v>9.9000003020963209E+37</v>
      </c>
      <c r="G74">
        <v>1.6492999800000001</v>
      </c>
      <c r="H74">
        <v>9.9000003020963209E+37</v>
      </c>
      <c r="J74" s="2">
        <f>TREND(Calibration!$A$2:$A$4,Calibration!$B$2:$B$4,C74)</f>
        <v>440.05529900982384</v>
      </c>
      <c r="K74" s="2">
        <f>TREND(Calibration!$A$2:$A$4,Calibration!$C$2:$C$4,E74)</f>
        <v>673.94149026025775</v>
      </c>
      <c r="L74" s="2">
        <f>TREND(Calibration!$A$2:$A$4,Calibration!$D$2:$D$4,G74)</f>
        <v>638.87425106164403</v>
      </c>
    </row>
    <row r="75" spans="1:12" x14ac:dyDescent="0.25">
      <c r="A75">
        <v>365085</v>
      </c>
      <c r="B75">
        <v>14.67399979</v>
      </c>
      <c r="C75">
        <v>0.68690001999999994</v>
      </c>
      <c r="D75">
        <v>415.49099731000001</v>
      </c>
      <c r="E75">
        <v>1.62549996</v>
      </c>
      <c r="F75">
        <v>9.9000003020963209E+37</v>
      </c>
      <c r="G75">
        <v>1.6433000600000001</v>
      </c>
      <c r="H75">
        <v>9.9000003020963209E+37</v>
      </c>
      <c r="J75" s="2">
        <f>TREND(Calibration!$A$2:$A$4,Calibration!$B$2:$B$4,C75)</f>
        <v>438.03120594953714</v>
      </c>
      <c r="K75" s="2">
        <f>TREND(Calibration!$A$2:$A$4,Calibration!$C$2:$C$4,E75)</f>
        <v>637.89291578154359</v>
      </c>
      <c r="L75" s="2">
        <f>TREND(Calibration!$A$2:$A$4,Calibration!$D$2:$D$4,G75)</f>
        <v>636.40085028547287</v>
      </c>
    </row>
    <row r="76" spans="1:12" x14ac:dyDescent="0.25">
      <c r="A76">
        <v>370085</v>
      </c>
      <c r="B76">
        <v>14.786000250000001</v>
      </c>
      <c r="C76">
        <v>0.68690001999999994</v>
      </c>
      <c r="D76">
        <v>442.24398803999998</v>
      </c>
      <c r="E76">
        <v>1.60720003</v>
      </c>
      <c r="F76">
        <v>9.9000003020963209E+37</v>
      </c>
      <c r="G76">
        <v>1.65310001</v>
      </c>
      <c r="H76">
        <v>1101.42700195</v>
      </c>
      <c r="J76" s="2">
        <f>TREND(Calibration!$A$2:$A$4,Calibration!$B$2:$B$4,C76)</f>
        <v>438.03120594953714</v>
      </c>
      <c r="K76" s="2">
        <f>TREND(Calibration!$A$2:$A$4,Calibration!$C$2:$C$4,E76)</f>
        <v>630.48902896312177</v>
      </c>
      <c r="L76" s="2">
        <f>TREND(Calibration!$A$2:$A$4,Calibration!$D$2:$D$4,G76)</f>
        <v>640.44077147382848</v>
      </c>
    </row>
    <row r="77" spans="1:12" x14ac:dyDescent="0.25">
      <c r="A77">
        <v>375085</v>
      </c>
      <c r="B77">
        <v>14.80799961</v>
      </c>
      <c r="C77">
        <v>0.68640000000000001</v>
      </c>
      <c r="D77">
        <v>1252.79003906</v>
      </c>
      <c r="E77">
        <v>1.6227999900000001</v>
      </c>
      <c r="F77">
        <v>9.9000003020963209E+37</v>
      </c>
      <c r="G77">
        <v>1.6552</v>
      </c>
      <c r="H77">
        <v>9.9000003020963209E+37</v>
      </c>
      <c r="J77" s="2">
        <f>TREND(Calibration!$A$2:$A$4,Calibration!$B$2:$B$4,C77)</f>
        <v>437.72450826866185</v>
      </c>
      <c r="K77" s="2">
        <f>TREND(Calibration!$A$2:$A$4,Calibration!$C$2:$C$4,E77)</f>
        <v>636.80054699690163</v>
      </c>
      <c r="L77" s="2">
        <f>TREND(Calibration!$A$2:$A$4,Calibration!$D$2:$D$4,G77)</f>
        <v>641.30646916578962</v>
      </c>
    </row>
    <row r="78" spans="1:12" x14ac:dyDescent="0.25">
      <c r="A78">
        <v>380085</v>
      </c>
      <c r="B78">
        <v>14.89500046</v>
      </c>
      <c r="C78">
        <v>0.68910002999999997</v>
      </c>
      <c r="D78">
        <v>775.35699463000003</v>
      </c>
      <c r="E78">
        <v>1.64059997</v>
      </c>
      <c r="F78">
        <v>9.9000003020963209E+37</v>
      </c>
      <c r="G78">
        <v>1.6605999499999999</v>
      </c>
      <c r="H78">
        <v>9.9000003020963209E+37</v>
      </c>
      <c r="J78" s="2">
        <f>TREND(Calibration!$A$2:$A$4,Calibration!$B$2:$B$4,C78)</f>
        <v>439.38062790246408</v>
      </c>
      <c r="K78" s="2">
        <f>TREND(Calibration!$A$2:$A$4,Calibration!$C$2:$C$4,E78)</f>
        <v>644.00216128122793</v>
      </c>
      <c r="L78" s="2">
        <f>TREND(Calibration!$A$2:$A$4,Calibration!$D$2:$D$4,G78)</f>
        <v>643.53253893360068</v>
      </c>
    </row>
    <row r="79" spans="1:12" x14ac:dyDescent="0.25">
      <c r="A79">
        <v>385086</v>
      </c>
      <c r="B79">
        <v>14.989999770000001</v>
      </c>
      <c r="C79">
        <v>0.68419998999999998</v>
      </c>
      <c r="D79">
        <v>1125.92004395</v>
      </c>
      <c r="E79">
        <v>1.5887999500000001</v>
      </c>
      <c r="F79">
        <v>9.9000003020963209E+37</v>
      </c>
      <c r="G79">
        <v>1.6444000000000001</v>
      </c>
      <c r="H79">
        <v>1318.9770507799999</v>
      </c>
      <c r="J79" s="2">
        <f>TREND(Calibration!$A$2:$A$4,Calibration!$B$2:$B$4,C79)</f>
        <v>436.37508631573485</v>
      </c>
      <c r="K79" s="2">
        <f>TREND(Calibration!$A$2:$A$4,Calibration!$C$2:$C$4,E79)</f>
        <v>623.04462290419656</v>
      </c>
      <c r="L79" s="2">
        <f>TREND(Calibration!$A$2:$A$4,Calibration!$D$2:$D$4,G79)</f>
        <v>636.85428840627151</v>
      </c>
    </row>
    <row r="80" spans="1:12" x14ac:dyDescent="0.25">
      <c r="A80">
        <v>390085</v>
      </c>
      <c r="B80">
        <v>15.022999759999999</v>
      </c>
      <c r="C80">
        <v>0.68419998999999998</v>
      </c>
      <c r="D80">
        <v>1314.2790527300001</v>
      </c>
      <c r="E80">
        <v>1.6293</v>
      </c>
      <c r="F80">
        <v>9.9000003020963209E+37</v>
      </c>
      <c r="G80">
        <v>1.63789999</v>
      </c>
      <c r="H80">
        <v>9.9000003020963209E+37</v>
      </c>
      <c r="J80" s="2">
        <f>TREND(Calibration!$A$2:$A$4,Calibration!$B$2:$B$4,C80)</f>
        <v>436.37508631573485</v>
      </c>
      <c r="K80" s="2">
        <f>TREND(Calibration!$A$2:$A$4,Calibration!$C$2:$C$4,E80)</f>
        <v>639.43035696659058</v>
      </c>
      <c r="L80" s="2">
        <f>TREND(Calibration!$A$2:$A$4,Calibration!$D$2:$D$4,G80)</f>
        <v>634.17473104898659</v>
      </c>
    </row>
    <row r="81" spans="1:12" x14ac:dyDescent="0.25">
      <c r="A81">
        <v>395086</v>
      </c>
      <c r="B81">
        <v>15.027999879999999</v>
      </c>
      <c r="C81">
        <v>0.67879999000000002</v>
      </c>
      <c r="D81">
        <v>9.9000003020963209E+37</v>
      </c>
      <c r="E81">
        <v>1.5964000199999999</v>
      </c>
      <c r="F81">
        <v>571.94598388999998</v>
      </c>
      <c r="G81">
        <v>1.6368999500000001</v>
      </c>
      <c r="H81">
        <v>9.9000003020963209E+37</v>
      </c>
      <c r="J81" s="2">
        <f>TREND(Calibration!$A$2:$A$4,Calibration!$B$2:$B$4,C81)</f>
        <v>433.06288385037993</v>
      </c>
      <c r="K81" s="2">
        <f>TREND(Calibration!$A$2:$A$4,Calibration!$C$2:$C$4,E81)</f>
        <v>626.11950122843507</v>
      </c>
      <c r="L81" s="2">
        <f>TREND(Calibration!$A$2:$A$4,Calibration!$D$2:$D$4,G81)</f>
        <v>633.76247560021363</v>
      </c>
    </row>
    <row r="82" spans="1:12" x14ac:dyDescent="0.25">
      <c r="A82">
        <v>400085</v>
      </c>
      <c r="B82">
        <v>15.03499985</v>
      </c>
      <c r="C82">
        <v>0.67449999000000005</v>
      </c>
      <c r="D82">
        <v>9.9000003020963209E+37</v>
      </c>
      <c r="E82">
        <v>1.57959998</v>
      </c>
      <c r="F82">
        <v>491.03298949999999</v>
      </c>
      <c r="G82">
        <v>1.6335999999999999</v>
      </c>
      <c r="H82">
        <v>9.9000003020963209E+37</v>
      </c>
      <c r="J82" s="2">
        <f>TREND(Calibration!$A$2:$A$4,Calibration!$B$2:$B$4,C82)</f>
        <v>430.42538929463433</v>
      </c>
      <c r="K82" s="2">
        <f>TREND(Calibration!$A$2:$A$4,Calibration!$C$2:$C$4,E82)</f>
        <v>619.32244819572088</v>
      </c>
      <c r="L82" s="2">
        <f>TREND(Calibration!$A$2:$A$4,Calibration!$D$2:$D$4,G82)</f>
        <v>632.40210764675328</v>
      </c>
    </row>
    <row r="83" spans="1:12" x14ac:dyDescent="0.25">
      <c r="A83">
        <v>405086</v>
      </c>
      <c r="B83">
        <v>15.067999840000001</v>
      </c>
      <c r="C83">
        <v>0.67559999000000004</v>
      </c>
      <c r="D83">
        <v>9.9000003020963209E+37</v>
      </c>
      <c r="E83">
        <v>1.5509999999999999</v>
      </c>
      <c r="F83">
        <v>208.52400208</v>
      </c>
      <c r="G83">
        <v>1.63629997</v>
      </c>
      <c r="H83">
        <v>9.9000003020963209E+37</v>
      </c>
      <c r="J83" s="2">
        <f>TREND(Calibration!$A$2:$A$4,Calibration!$B$2:$B$4,C83)</f>
        <v>431.10009720424364</v>
      </c>
      <c r="K83" s="2">
        <f>TREND(Calibration!$A$2:$A$4,Calibration!$C$2:$C$4,E83)</f>
        <v>607.75131022256301</v>
      </c>
      <c r="L83" s="2">
        <f>TREND(Calibration!$A$2:$A$4,Calibration!$D$2:$D$4,G83)</f>
        <v>633.51514046946409</v>
      </c>
    </row>
    <row r="84" spans="1:12" x14ac:dyDescent="0.25">
      <c r="A84">
        <v>410086</v>
      </c>
      <c r="B84">
        <v>15.11200047</v>
      </c>
      <c r="C84">
        <v>0.67720002000000001</v>
      </c>
      <c r="D84">
        <v>621.04302978999999</v>
      </c>
      <c r="E84">
        <v>1.61469996</v>
      </c>
      <c r="F84">
        <v>561.02099609000004</v>
      </c>
      <c r="G84">
        <v>1.63310003</v>
      </c>
      <c r="H84">
        <v>9.9000003020963209E+37</v>
      </c>
      <c r="J84" s="2">
        <f>TREND(Calibration!$A$2:$A$4,Calibration!$B$2:$B$4,C84)</f>
        <v>432.08150892843656</v>
      </c>
      <c r="K84" s="2">
        <f>TREND(Calibration!$A$2:$A$4,Calibration!$C$2:$C$4,E84)</f>
        <v>633.52339209271224</v>
      </c>
      <c r="L84" s="2">
        <f>TREND(Calibration!$A$2:$A$4,Calibration!$D$2:$D$4,G84)</f>
        <v>632.19600053431475</v>
      </c>
    </row>
    <row r="85" spans="1:12" x14ac:dyDescent="0.25">
      <c r="A85">
        <v>415085</v>
      </c>
      <c r="B85">
        <v>15.13700008</v>
      </c>
      <c r="C85">
        <v>0.67180002000000005</v>
      </c>
      <c r="D85">
        <v>581.32800293000003</v>
      </c>
      <c r="E85">
        <v>1.7513999899999999</v>
      </c>
      <c r="F85">
        <v>890.08398437000005</v>
      </c>
      <c r="G85">
        <v>1.64059997</v>
      </c>
      <c r="H85">
        <v>9.9000003020963209E+37</v>
      </c>
      <c r="J85" s="2">
        <f>TREND(Calibration!$A$2:$A$4,Calibration!$B$2:$B$4,C85)</f>
        <v>428.76930646308165</v>
      </c>
      <c r="K85" s="2">
        <f>TREND(Calibration!$A$2:$A$4,Calibration!$C$2:$C$4,E85)</f>
        <v>688.83024573613443</v>
      </c>
      <c r="L85" s="2">
        <f>TREND(Calibration!$A$2:$A$4,Calibration!$D$2:$D$4,G85)</f>
        <v>635.28776799408706</v>
      </c>
    </row>
    <row r="86" spans="1:12" x14ac:dyDescent="0.25">
      <c r="A86">
        <v>420086</v>
      </c>
      <c r="B86">
        <v>15.11699963</v>
      </c>
      <c r="C86">
        <v>0.67070001000000001</v>
      </c>
      <c r="D86">
        <v>626.28399658000001</v>
      </c>
      <c r="E86">
        <v>1.99380004</v>
      </c>
      <c r="F86">
        <v>9.9000003020963209E+37</v>
      </c>
      <c r="G86">
        <v>1.64709997</v>
      </c>
      <c r="H86">
        <v>9.9000003020963209E+37</v>
      </c>
      <c r="J86" s="2">
        <f>TREND(Calibration!$A$2:$A$4,Calibration!$B$2:$B$4,C86)</f>
        <v>428.09459241976401</v>
      </c>
      <c r="K86" s="2">
        <f>TREND(Calibration!$A$2:$A$4,Calibration!$C$2:$C$4,E86)</f>
        <v>786.90179764807056</v>
      </c>
      <c r="L86" s="2">
        <f>TREND(Calibration!$A$2:$A$4,Calibration!$D$2:$D$4,G86)</f>
        <v>637.9673212289822</v>
      </c>
    </row>
    <row r="87" spans="1:12" x14ac:dyDescent="0.25">
      <c r="A87">
        <v>425085</v>
      </c>
      <c r="B87">
        <v>15.04599953</v>
      </c>
      <c r="C87">
        <v>0.67180002000000005</v>
      </c>
      <c r="D87">
        <v>621.42700194999998</v>
      </c>
      <c r="E87">
        <v>1.80480003</v>
      </c>
      <c r="F87">
        <v>9.9000003020963209E+37</v>
      </c>
      <c r="G87">
        <v>1.6497999400000001</v>
      </c>
      <c r="H87">
        <v>9.9000003020963209E+37</v>
      </c>
      <c r="J87" s="2">
        <f>TREND(Calibration!$A$2:$A$4,Calibration!$B$2:$B$4,C87)</f>
        <v>428.76930646308165</v>
      </c>
      <c r="K87" s="2">
        <f>TREND(Calibration!$A$2:$A$4,Calibration!$C$2:$C$4,E87)</f>
        <v>710.43512904766624</v>
      </c>
      <c r="L87" s="2">
        <f>TREND(Calibration!$A$2:$A$4,Calibration!$D$2:$D$4,G87)</f>
        <v>639.08035405169301</v>
      </c>
    </row>
    <row r="88" spans="1:12" x14ac:dyDescent="0.25">
      <c r="A88">
        <v>430085</v>
      </c>
      <c r="B88">
        <v>15.07499981</v>
      </c>
      <c r="C88">
        <v>0.66909998999999998</v>
      </c>
      <c r="D88">
        <v>420.71701050000001</v>
      </c>
      <c r="E88">
        <v>1.6967999899999999</v>
      </c>
      <c r="F88">
        <v>9.9000003020963209E+37</v>
      </c>
      <c r="G88">
        <v>1.6612000499999999</v>
      </c>
      <c r="H88">
        <v>1297.40002441</v>
      </c>
      <c r="J88" s="2">
        <f>TREND(Calibration!$A$2:$A$4,Calibration!$B$2:$B$4,C88)</f>
        <v>427.1131868292793</v>
      </c>
      <c r="K88" s="2">
        <f>TREND(Calibration!$A$2:$A$4,Calibration!$C$2:$C$4,E88)</f>
        <v>666.73987597593134</v>
      </c>
      <c r="L88" s="2">
        <f>TREND(Calibration!$A$2:$A$4,Calibration!$D$2:$D$4,G88)</f>
        <v>643.77992353302545</v>
      </c>
    </row>
    <row r="89" spans="1:12" x14ac:dyDescent="0.25">
      <c r="A89">
        <v>435085</v>
      </c>
      <c r="B89">
        <v>15.11100006</v>
      </c>
      <c r="C89">
        <v>0.67510002999999996</v>
      </c>
      <c r="D89">
        <v>480.39300537000003</v>
      </c>
      <c r="E89">
        <v>1.7135000199999999</v>
      </c>
      <c r="F89">
        <v>9.9000003020963209E+37</v>
      </c>
      <c r="G89">
        <v>1.6460000299999999</v>
      </c>
      <c r="H89">
        <v>9.9000003020963209E+37</v>
      </c>
      <c r="J89" s="2">
        <f>TREND(Calibration!$A$2:$A$4,Calibration!$B$2:$B$4,C89)</f>
        <v>430.7934363256179</v>
      </c>
      <c r="K89" s="2">
        <f>TREND(Calibration!$A$2:$A$4,Calibration!$C$2:$C$4,E89)</f>
        <v>673.496466410116</v>
      </c>
      <c r="L89" s="2">
        <f>TREND(Calibration!$A$2:$A$4,Calibration!$D$2:$D$4,G89)</f>
        <v>637.51388310818368</v>
      </c>
    </row>
    <row r="90" spans="1:12" x14ac:dyDescent="0.25">
      <c r="A90">
        <v>440086</v>
      </c>
      <c r="B90">
        <v>15.18299961</v>
      </c>
      <c r="C90">
        <v>0.67019998999999997</v>
      </c>
      <c r="D90">
        <v>930.04901123000002</v>
      </c>
      <c r="E90">
        <v>1.6936000600000001</v>
      </c>
      <c r="F90">
        <v>9.9000003020963209E+37</v>
      </c>
      <c r="G90">
        <v>1.6433000600000001</v>
      </c>
      <c r="H90">
        <v>1187.1369628899999</v>
      </c>
      <c r="J90" s="2">
        <f>TREND(Calibration!$A$2:$A$4,Calibration!$B$2:$B$4,C90)</f>
        <v>427.78789473888867</v>
      </c>
      <c r="K90" s="2">
        <f>TREND(Calibration!$A$2:$A$4,Calibration!$C$2:$C$4,E90)</f>
        <v>665.44523061133862</v>
      </c>
      <c r="L90" s="2">
        <f>TREND(Calibration!$A$2:$A$4,Calibration!$D$2:$D$4,G90)</f>
        <v>636.40085028547287</v>
      </c>
    </row>
    <row r="91" spans="1:12" x14ac:dyDescent="0.25">
      <c r="A91">
        <v>445085</v>
      </c>
      <c r="B91">
        <v>15.26500034</v>
      </c>
      <c r="C91">
        <v>0.66369997999999997</v>
      </c>
      <c r="D91">
        <v>1036.3800048799999</v>
      </c>
      <c r="E91">
        <v>1.6729999799999999</v>
      </c>
      <c r="F91">
        <v>9.9000003020963209E+37</v>
      </c>
      <c r="G91">
        <v>1.63419998</v>
      </c>
      <c r="H91">
        <v>9.9000003020963209E+37</v>
      </c>
      <c r="J91" s="2">
        <f>TREND(Calibration!$A$2:$A$4,Calibration!$B$2:$B$4,C91)</f>
        <v>423.80097823021606</v>
      </c>
      <c r="K91" s="2">
        <f>TREND(Calibration!$A$2:$A$4,Calibration!$C$2:$C$4,E91)</f>
        <v>657.11073639357733</v>
      </c>
      <c r="L91" s="2">
        <f>TREND(Calibration!$A$2:$A$4,Calibration!$D$2:$D$4,G91)</f>
        <v>632.64944277750283</v>
      </c>
    </row>
    <row r="92" spans="1:12" x14ac:dyDescent="0.25">
      <c r="A92">
        <v>450086</v>
      </c>
      <c r="B92">
        <v>15.31000042</v>
      </c>
      <c r="C92">
        <v>0.66530001000000005</v>
      </c>
      <c r="D92">
        <v>917.80499268000005</v>
      </c>
      <c r="E92">
        <v>1.6492999800000001</v>
      </c>
      <c r="F92">
        <v>9.9000003020963209E+37</v>
      </c>
      <c r="G92">
        <v>1.6315000099999999</v>
      </c>
      <c r="H92">
        <v>1198.94494629</v>
      </c>
      <c r="J92" s="2">
        <f>TREND(Calibration!$A$2:$A$4,Calibration!$B$2:$B$4,C92)</f>
        <v>424.7823899544091</v>
      </c>
      <c r="K92" s="2">
        <f>TREND(Calibration!$A$2:$A$4,Calibration!$C$2:$C$4,E92)</f>
        <v>647.52205940975296</v>
      </c>
      <c r="L92" s="2">
        <f>TREND(Calibration!$A$2:$A$4,Calibration!$D$2:$D$4,G92)</f>
        <v>631.53640995479202</v>
      </c>
    </row>
    <row r="93" spans="1:12" x14ac:dyDescent="0.25">
      <c r="A93">
        <v>455085</v>
      </c>
      <c r="B93">
        <v>15.29699993</v>
      </c>
      <c r="C93">
        <v>0.66530001000000005</v>
      </c>
      <c r="D93">
        <v>1320.52502441</v>
      </c>
      <c r="E93">
        <v>1.6790000199999999</v>
      </c>
      <c r="F93">
        <v>1116.2239990200001</v>
      </c>
      <c r="G93">
        <v>1.6233999699999999</v>
      </c>
      <c r="H93">
        <v>889.43402100000003</v>
      </c>
      <c r="J93" s="2">
        <f>TREND(Calibration!$A$2:$A$4,Calibration!$B$2:$B$4,C93)</f>
        <v>424.7823899544091</v>
      </c>
      <c r="K93" s="2">
        <f>TREND(Calibration!$A$2:$A$4,Calibration!$C$2:$C$4,E93)</f>
        <v>659.53826573746028</v>
      </c>
      <c r="L93" s="2">
        <f>TREND(Calibration!$A$2:$A$4,Calibration!$D$2:$D$4,G93)</f>
        <v>628.19725789559504</v>
      </c>
    </row>
    <row r="94" spans="1:12" x14ac:dyDescent="0.25">
      <c r="A94">
        <v>460085</v>
      </c>
      <c r="B94">
        <v>15.131999970000001</v>
      </c>
      <c r="C94">
        <v>0.66149997999999999</v>
      </c>
      <c r="D94">
        <v>9.9000003020963209E+37</v>
      </c>
      <c r="E94">
        <v>1.6396000399999999</v>
      </c>
      <c r="F94">
        <v>393.11599731000001</v>
      </c>
      <c r="G94">
        <v>1.6233999699999999</v>
      </c>
      <c r="H94">
        <v>9.9000003020963209E+37</v>
      </c>
      <c r="J94" s="2">
        <f>TREND(Calibration!$A$2:$A$4,Calibration!$B$2:$B$4,C94)</f>
        <v>422.45156241099738</v>
      </c>
      <c r="K94" s="2">
        <f>TREND(Calibration!$A$2:$A$4,Calibration!$C$2:$C$4,E94)</f>
        <v>643.59760407547117</v>
      </c>
      <c r="L94" s="2">
        <f>TREND(Calibration!$A$2:$A$4,Calibration!$D$2:$D$4,G94)</f>
        <v>628.19725789559504</v>
      </c>
    </row>
    <row r="95" spans="1:12" x14ac:dyDescent="0.25">
      <c r="A95">
        <v>465086</v>
      </c>
      <c r="B95">
        <v>15.027999879999999</v>
      </c>
      <c r="C95">
        <v>0.66210002000000001</v>
      </c>
      <c r="D95">
        <v>862.09100341999999</v>
      </c>
      <c r="E95">
        <v>1.6773999900000001</v>
      </c>
      <c r="F95">
        <v>770.43902588000003</v>
      </c>
      <c r="G95">
        <v>1.6460000299999999</v>
      </c>
      <c r="H95">
        <v>9.9000003020963209E+37</v>
      </c>
      <c r="J95" s="2">
        <f>TREND(Calibration!$A$2:$A$4,Calibration!$B$2:$B$4,C95)</f>
        <v>422.81960944198107</v>
      </c>
      <c r="K95" s="2">
        <f>TREND(Calibration!$A$2:$A$4,Calibration!$C$2:$C$4,E95)</f>
        <v>658.89091675710472</v>
      </c>
      <c r="L95" s="2">
        <f>TREND(Calibration!$A$2:$A$4,Calibration!$D$2:$D$4,G95)</f>
        <v>637.51388310818368</v>
      </c>
    </row>
    <row r="96" spans="1:12" x14ac:dyDescent="0.25">
      <c r="A96">
        <v>470085</v>
      </c>
      <c r="B96">
        <v>14.946999549999999</v>
      </c>
      <c r="C96">
        <v>0.66049999000000004</v>
      </c>
      <c r="D96">
        <v>814.72900390999996</v>
      </c>
      <c r="E96">
        <v>1.67359996</v>
      </c>
      <c r="F96">
        <v>843.17199706999997</v>
      </c>
      <c r="G96">
        <v>1.64059997</v>
      </c>
      <c r="H96">
        <v>9.9000003020963209E+37</v>
      </c>
      <c r="J96" s="2">
        <f>TREND(Calibration!$A$2:$A$4,Calibration!$B$2:$B$4,C96)</f>
        <v>421.83819771778815</v>
      </c>
      <c r="K96" s="2">
        <f>TREND(Calibration!$A$2:$A$4,Calibration!$C$2:$C$4,E96)</f>
        <v>657.35347961791297</v>
      </c>
      <c r="L96" s="2">
        <f>TREND(Calibration!$A$2:$A$4,Calibration!$D$2:$D$4,G96)</f>
        <v>635.28776799408706</v>
      </c>
    </row>
    <row r="97" spans="1:12" x14ac:dyDescent="0.25">
      <c r="A97">
        <v>475086</v>
      </c>
      <c r="B97">
        <v>14.84599972</v>
      </c>
      <c r="C97">
        <v>0.66100000999999997</v>
      </c>
      <c r="D97">
        <v>823.43298340000001</v>
      </c>
      <c r="E97">
        <v>1.6729999799999999</v>
      </c>
      <c r="F97">
        <v>585.15600586000005</v>
      </c>
      <c r="G97">
        <v>1.66390002</v>
      </c>
      <c r="H97">
        <v>9.9000003020963209E+37</v>
      </c>
      <c r="J97" s="2">
        <f>TREND(Calibration!$A$2:$A$4,Calibration!$B$2:$B$4,C97)</f>
        <v>422.14489539866344</v>
      </c>
      <c r="K97" s="2">
        <f>TREND(Calibration!$A$2:$A$4,Calibration!$C$2:$C$4,E97)</f>
        <v>657.11073639357733</v>
      </c>
      <c r="L97" s="2">
        <f>TREND(Calibration!$A$2:$A$4,Calibration!$D$2:$D$4,G97)</f>
        <v>644.89295635573626</v>
      </c>
    </row>
    <row r="98" spans="1:12" x14ac:dyDescent="0.25">
      <c r="A98">
        <v>480085</v>
      </c>
      <c r="B98">
        <v>14.81999969</v>
      </c>
      <c r="C98">
        <v>0.65990000999999998</v>
      </c>
      <c r="D98">
        <v>603.30999756000006</v>
      </c>
      <c r="E98">
        <v>1.67630005</v>
      </c>
      <c r="F98">
        <v>813.91699218999997</v>
      </c>
      <c r="G98">
        <v>1.64170003</v>
      </c>
      <c r="H98">
        <v>9.9000003020963209E+37</v>
      </c>
      <c r="J98" s="2">
        <f>TREND(Calibration!$A$2:$A$4,Calibration!$B$2:$B$4,C98)</f>
        <v>421.47018748905407</v>
      </c>
      <c r="K98" s="2">
        <f>TREND(Calibration!$A$2:$A$4,Calibration!$C$2:$C$4,E98)</f>
        <v>658.44589695281832</v>
      </c>
      <c r="L98" s="2">
        <f>TREND(Calibration!$A$2:$A$4,Calibration!$D$2:$D$4,G98)</f>
        <v>635.7412555835607</v>
      </c>
    </row>
    <row r="99" spans="1:12" x14ac:dyDescent="0.25">
      <c r="A99">
        <v>485085</v>
      </c>
      <c r="B99">
        <v>14.852000240000001</v>
      </c>
      <c r="C99">
        <v>0.66210002000000001</v>
      </c>
      <c r="D99">
        <v>571.90600586000005</v>
      </c>
      <c r="E99">
        <v>1.74650002</v>
      </c>
      <c r="F99">
        <v>1080.7889404299999</v>
      </c>
      <c r="G99">
        <v>1.63629997</v>
      </c>
      <c r="H99">
        <v>9.9000003020963209E+37</v>
      </c>
      <c r="J99" s="2">
        <f>TREND(Calibration!$A$2:$A$4,Calibration!$B$2:$B$4,C99)</f>
        <v>422.81960944198107</v>
      </c>
      <c r="K99" s="2">
        <f>TREND(Calibration!$A$2:$A$4,Calibration!$C$2:$C$4,E99)</f>
        <v>686.84778879265639</v>
      </c>
      <c r="L99" s="2">
        <f>TREND(Calibration!$A$2:$A$4,Calibration!$D$2:$D$4,G99)</f>
        <v>633.51514046946409</v>
      </c>
    </row>
    <row r="100" spans="1:12" x14ac:dyDescent="0.25">
      <c r="A100">
        <v>490097</v>
      </c>
      <c r="B100">
        <v>14.885000229999999</v>
      </c>
      <c r="C100">
        <v>0.65780002000000004</v>
      </c>
      <c r="D100">
        <v>731.80297852000001</v>
      </c>
      <c r="E100">
        <v>1.7135000199999999</v>
      </c>
      <c r="F100">
        <v>1034.2270507799999</v>
      </c>
      <c r="G100">
        <v>1.6433000600000001</v>
      </c>
      <c r="H100">
        <v>9.9000003020963209E+37</v>
      </c>
      <c r="J100" s="2">
        <f>TREND(Calibration!$A$2:$A$4,Calibration!$B$2:$B$4,C100)</f>
        <v>420.18211488623547</v>
      </c>
      <c r="K100" s="2">
        <f>TREND(Calibration!$A$2:$A$4,Calibration!$C$2:$C$4,E100)</f>
        <v>673.496466410116</v>
      </c>
      <c r="L100" s="2">
        <f>TREND(Calibration!$A$2:$A$4,Calibration!$D$2:$D$4,G100)</f>
        <v>636.40085028547287</v>
      </c>
    </row>
    <row r="101" spans="1:12" x14ac:dyDescent="0.25">
      <c r="A101">
        <v>495084</v>
      </c>
      <c r="B101">
        <v>14.94999981</v>
      </c>
      <c r="C101">
        <v>0.66750001999999997</v>
      </c>
      <c r="D101">
        <v>550.74597168000003</v>
      </c>
      <c r="E101">
        <v>1.66929996</v>
      </c>
      <c r="F101">
        <v>9.9000003020963209E+37</v>
      </c>
      <c r="G101">
        <v>1.64769995</v>
      </c>
      <c r="H101">
        <v>9.9000003020963209E+37</v>
      </c>
      <c r="J101" s="2">
        <f>TREND(Calibration!$A$2:$A$4,Calibration!$B$2:$B$4,C101)</f>
        <v>426.13181190733599</v>
      </c>
      <c r="K101" s="2">
        <f>TREND(Calibration!$A$2:$A$4,Calibration!$C$2:$C$4,E101)</f>
        <v>655.61376185291533</v>
      </c>
      <c r="L101" s="2">
        <f>TREND(Calibration!$A$2:$A$4,Calibration!$D$2:$D$4,G101)</f>
        <v>638.21465635973186</v>
      </c>
    </row>
    <row r="102" spans="1:12" x14ac:dyDescent="0.25">
      <c r="A102">
        <v>500084</v>
      </c>
      <c r="B102">
        <v>14.93999958</v>
      </c>
      <c r="C102">
        <v>0.65829998000000001</v>
      </c>
      <c r="D102">
        <v>743.86102295000001</v>
      </c>
      <c r="E102">
        <v>1.6131000499999999</v>
      </c>
      <c r="F102">
        <v>9.9000003020963209E+37</v>
      </c>
      <c r="G102">
        <v>1.6525000299999999</v>
      </c>
      <c r="H102">
        <v>1257.43005371</v>
      </c>
      <c r="J102" s="2">
        <f>TREND(Calibration!$A$2:$A$4,Calibration!$B$2:$B$4,C102)</f>
        <v>420.48877576486115</v>
      </c>
      <c r="K102" s="2">
        <f>TREND(Calibration!$A$2:$A$4,Calibration!$C$2:$C$4,E102)</f>
        <v>632.87609166261984</v>
      </c>
      <c r="L102" s="2">
        <f>TREND(Calibration!$A$2:$A$4,Calibration!$D$2:$D$4,G102)</f>
        <v>640.19343634307882</v>
      </c>
    </row>
    <row r="103" spans="1:12" x14ac:dyDescent="0.25">
      <c r="A103">
        <v>505083</v>
      </c>
      <c r="B103">
        <v>14.852999690000001</v>
      </c>
      <c r="C103">
        <v>0.65450001000000002</v>
      </c>
      <c r="D103">
        <v>911.03601074000005</v>
      </c>
      <c r="E103">
        <v>1.75349998</v>
      </c>
      <c r="F103">
        <v>9.9000003020963209E+37</v>
      </c>
      <c r="G103">
        <v>1.66869998</v>
      </c>
      <c r="H103">
        <v>9.9000003020963209E+37</v>
      </c>
      <c r="J103" s="2">
        <f>TREND(Calibration!$A$2:$A$4,Calibration!$B$2:$B$4,C103)</f>
        <v>418.15798502369915</v>
      </c>
      <c r="K103" s="2">
        <f>TREND(Calibration!$A$2:$A$4,Calibration!$C$2:$C$4,E103)</f>
        <v>689.67987129644087</v>
      </c>
      <c r="L103" s="2">
        <f>TREND(Calibration!$A$2:$A$4,Calibration!$D$2:$D$4,G103)</f>
        <v>646.8716868704081</v>
      </c>
    </row>
    <row r="104" spans="1:12" x14ac:dyDescent="0.25">
      <c r="A104">
        <v>510083</v>
      </c>
      <c r="B104">
        <v>14.725999829999999</v>
      </c>
      <c r="C104">
        <v>0.66259997999999998</v>
      </c>
      <c r="D104">
        <v>444.69400023999998</v>
      </c>
      <c r="E104">
        <v>1.8162000199999999</v>
      </c>
      <c r="F104">
        <v>9.9000003020963209E+37</v>
      </c>
      <c r="G104">
        <v>1.6919000099999999</v>
      </c>
      <c r="H104">
        <v>9.9000003020963209E+37</v>
      </c>
      <c r="J104" s="2">
        <f>TREND(Calibration!$A$2:$A$4,Calibration!$B$2:$B$4,C104)</f>
        <v>423.12627032060675</v>
      </c>
      <c r="K104" s="2">
        <f>TREND(Calibration!$A$2:$A$4,Calibration!$C$2:$C$4,E104)</f>
        <v>715.04740000668846</v>
      </c>
      <c r="L104" s="2">
        <f>TREND(Calibration!$A$2:$A$4,Calibration!$D$2:$D$4,G104)</f>
        <v>656.43564309135661</v>
      </c>
    </row>
    <row r="105" spans="1:12" x14ac:dyDescent="0.25">
      <c r="A105">
        <v>515083</v>
      </c>
      <c r="B105">
        <v>14.53299999</v>
      </c>
      <c r="C105">
        <v>0.66259997999999998</v>
      </c>
      <c r="D105">
        <v>456.47198486000002</v>
      </c>
      <c r="E105">
        <v>1.73140001</v>
      </c>
      <c r="F105">
        <v>9.9000003020963209E+37</v>
      </c>
      <c r="G105">
        <v>1.6720000500000001</v>
      </c>
      <c r="H105">
        <v>1079.86206055</v>
      </c>
      <c r="J105" s="2">
        <f>TREND(Calibration!$A$2:$A$4,Calibration!$B$2:$B$4,C105)</f>
        <v>423.12627032060675</v>
      </c>
      <c r="K105" s="2">
        <f>TREND(Calibration!$A$2:$A$4,Calibration!$C$2:$C$4,E105)</f>
        <v>680.73854329297205</v>
      </c>
      <c r="L105" s="2">
        <f>TREND(Calibration!$A$2:$A$4,Calibration!$D$2:$D$4,G105)</f>
        <v>648.23210429254368</v>
      </c>
    </row>
    <row r="106" spans="1:12" x14ac:dyDescent="0.25">
      <c r="A106">
        <v>520084</v>
      </c>
      <c r="B106">
        <v>14.397000309999999</v>
      </c>
      <c r="C106">
        <v>0.66589999</v>
      </c>
      <c r="D106">
        <v>379.05899047999998</v>
      </c>
      <c r="E106">
        <v>1.72650003</v>
      </c>
      <c r="F106">
        <v>9.9000003020963209E+37</v>
      </c>
      <c r="G106">
        <v>1.6660000100000001</v>
      </c>
      <c r="H106">
        <v>9.9000003020963209E+37</v>
      </c>
      <c r="J106" s="2">
        <f>TREND(Calibration!$A$2:$A$4,Calibration!$B$2:$B$4,C106)</f>
        <v>425.15040018314306</v>
      </c>
      <c r="K106" s="2">
        <f>TREND(Calibration!$A$2:$A$4,Calibration!$C$2:$C$4,E106)</f>
        <v>678.75608230363878</v>
      </c>
      <c r="L106" s="2">
        <f>TREND(Calibration!$A$2:$A$4,Calibration!$D$2:$D$4,G106)</f>
        <v>645.75865404769741</v>
      </c>
    </row>
    <row r="107" spans="1:12" x14ac:dyDescent="0.25">
      <c r="A107">
        <v>525085</v>
      </c>
      <c r="B107">
        <v>14.274999619999999</v>
      </c>
      <c r="C107">
        <v>0.65829998000000001</v>
      </c>
      <c r="D107">
        <v>9.9000003020963209E+37</v>
      </c>
      <c r="E107">
        <v>1.6945999899999999</v>
      </c>
      <c r="F107">
        <v>1146.8370361299999</v>
      </c>
      <c r="G107">
        <v>1.6621999700000001</v>
      </c>
      <c r="H107">
        <v>9.9000003020963209E+37</v>
      </c>
      <c r="J107" s="2">
        <f>TREND(Calibration!$A$2:$A$4,Calibration!$B$2:$B$4,C107)</f>
        <v>420.48877576486115</v>
      </c>
      <c r="K107" s="2">
        <f>TREND(Calibration!$A$2:$A$4,Calibration!$C$2:$C$4,E107)</f>
        <v>665.84978781709538</v>
      </c>
      <c r="L107" s="2">
        <f>TREND(Calibration!$A$2:$A$4,Calibration!$D$2:$D$4,G107)</f>
        <v>644.1921295131234</v>
      </c>
    </row>
    <row r="108" spans="1:12" x14ac:dyDescent="0.25">
      <c r="A108">
        <v>530084</v>
      </c>
      <c r="B108">
        <v>14.248999599999999</v>
      </c>
      <c r="C108">
        <v>0.65780002000000004</v>
      </c>
      <c r="D108">
        <v>1078.6870117200001</v>
      </c>
      <c r="E108">
        <v>1.6990000000000001</v>
      </c>
      <c r="F108">
        <v>934.06500243999994</v>
      </c>
      <c r="G108">
        <v>1.6617000099999999</v>
      </c>
      <c r="H108">
        <v>9.9000003020963209E+37</v>
      </c>
      <c r="J108" s="2">
        <f>TREND(Calibration!$A$2:$A$4,Calibration!$B$2:$B$4,C108)</f>
        <v>420.18211488623547</v>
      </c>
      <c r="K108" s="2">
        <f>TREND(Calibration!$A$2:$A$4,Calibration!$C$2:$C$4,E108)</f>
        <v>667.62996818062277</v>
      </c>
      <c r="L108" s="2">
        <f>TREND(Calibration!$A$2:$A$4,Calibration!$D$2:$D$4,G108)</f>
        <v>643.98602652307432</v>
      </c>
    </row>
    <row r="109" spans="1:12" x14ac:dyDescent="0.25">
      <c r="A109">
        <v>535097</v>
      </c>
      <c r="B109">
        <v>14.27900028</v>
      </c>
      <c r="C109">
        <v>0.66100000999999997</v>
      </c>
      <c r="D109">
        <v>429.54800415</v>
      </c>
      <c r="E109">
        <v>1.68490005</v>
      </c>
      <c r="F109">
        <v>9.9000003020963209E+37</v>
      </c>
      <c r="G109">
        <v>1.6605999499999999</v>
      </c>
      <c r="H109">
        <v>1026.5789794899999</v>
      </c>
      <c r="J109" s="2">
        <f>TREND(Calibration!$A$2:$A$4,Calibration!$B$2:$B$4,C109)</f>
        <v>422.14489539866344</v>
      </c>
      <c r="K109" s="2">
        <f>TREND(Calibration!$A$2:$A$4,Calibration!$C$2:$C$4,E109)</f>
        <v>661.92533248281359</v>
      </c>
      <c r="L109" s="2">
        <f>TREND(Calibration!$A$2:$A$4,Calibration!$D$2:$D$4,G109)</f>
        <v>643.53253893360068</v>
      </c>
    </row>
    <row r="110" spans="1:12" x14ac:dyDescent="0.25">
      <c r="A110">
        <v>540084</v>
      </c>
      <c r="B110">
        <v>14.239000320000001</v>
      </c>
      <c r="C110">
        <v>0.66100000999999997</v>
      </c>
      <c r="D110">
        <v>9.9000003020963209E+37</v>
      </c>
      <c r="E110">
        <v>1.6751999900000001</v>
      </c>
      <c r="F110">
        <v>544.55499268000005</v>
      </c>
      <c r="G110">
        <v>1.66330004</v>
      </c>
      <c r="H110">
        <v>9.9000003020963209E+37</v>
      </c>
      <c r="J110" s="2">
        <f>TREND(Calibration!$A$2:$A$4,Calibration!$B$2:$B$4,C110)</f>
        <v>422.14489539866344</v>
      </c>
      <c r="K110" s="2">
        <f>TREND(Calibration!$A$2:$A$4,Calibration!$C$2:$C$4,E110)</f>
        <v>658.00082859826864</v>
      </c>
      <c r="L110" s="2">
        <f>TREND(Calibration!$A$2:$A$4,Calibration!$D$2:$D$4,G110)</f>
        <v>644.6456212249866</v>
      </c>
    </row>
    <row r="111" spans="1:12" x14ac:dyDescent="0.25">
      <c r="A111">
        <v>545084</v>
      </c>
      <c r="B111">
        <v>14.28499985</v>
      </c>
      <c r="C111">
        <v>0.66700000000000004</v>
      </c>
      <c r="D111">
        <v>1036.8540039100001</v>
      </c>
      <c r="E111">
        <v>1.61960006</v>
      </c>
      <c r="F111">
        <v>944.35900878999996</v>
      </c>
      <c r="G111">
        <v>1.63789999</v>
      </c>
      <c r="H111">
        <v>9.9000003020963209E+37</v>
      </c>
      <c r="J111" s="2">
        <f>TREND(Calibration!$A$2:$A$4,Calibration!$B$2:$B$4,C111)</f>
        <v>425.8251142264607</v>
      </c>
      <c r="K111" s="2">
        <f>TREND(Calibration!$A$2:$A$4,Calibration!$C$2:$C$4,E111)</f>
        <v>635.50590163230879</v>
      </c>
      <c r="L111" s="2">
        <f>TREND(Calibration!$A$2:$A$4,Calibration!$D$2:$D$4,G111)</f>
        <v>634.17473104898659</v>
      </c>
    </row>
    <row r="112" spans="1:12" x14ac:dyDescent="0.25">
      <c r="A112">
        <v>550083</v>
      </c>
      <c r="B112">
        <v>14.31099987</v>
      </c>
      <c r="C112">
        <v>0.66530001000000005</v>
      </c>
      <c r="D112">
        <v>761.65997314000003</v>
      </c>
      <c r="E112">
        <v>1.6050000200000001</v>
      </c>
      <c r="F112">
        <v>977.29797363</v>
      </c>
      <c r="G112">
        <v>1.6309000300000001</v>
      </c>
      <c r="H112">
        <v>9.9000003020963209E+37</v>
      </c>
      <c r="J112" s="2">
        <f>TREND(Calibration!$A$2:$A$4,Calibration!$B$2:$B$4,C112)</f>
        <v>424.7823899544091</v>
      </c>
      <c r="K112" s="2">
        <f>TREND(Calibration!$A$2:$A$4,Calibration!$C$2:$C$4,E112)</f>
        <v>629.59893675843057</v>
      </c>
      <c r="L112" s="2">
        <f>TREND(Calibration!$A$2:$A$4,Calibration!$D$2:$D$4,G112)</f>
        <v>631.28907482404247</v>
      </c>
    </row>
    <row r="113" spans="1:12" x14ac:dyDescent="0.25">
      <c r="A113">
        <v>555084</v>
      </c>
      <c r="B113">
        <v>14.350000380000001</v>
      </c>
      <c r="C113">
        <v>0.67290002000000004</v>
      </c>
      <c r="D113">
        <v>447.76901244999999</v>
      </c>
      <c r="E113">
        <v>1.6557999800000001</v>
      </c>
      <c r="F113">
        <v>9.9000003020963209E+37</v>
      </c>
      <c r="G113">
        <v>1.63310003</v>
      </c>
      <c r="H113">
        <v>9.9000003020963209E+37</v>
      </c>
      <c r="J113" s="2">
        <f>TREND(Calibration!$A$2:$A$4,Calibration!$B$2:$B$4,C113)</f>
        <v>429.44401437269096</v>
      </c>
      <c r="K113" s="2">
        <f>TREND(Calibration!$A$2:$A$4,Calibration!$C$2:$C$4,E113)</f>
        <v>650.15186533358667</v>
      </c>
      <c r="L113" s="2">
        <f>TREND(Calibration!$A$2:$A$4,Calibration!$D$2:$D$4,G113)</f>
        <v>632.19600053431475</v>
      </c>
    </row>
    <row r="114" spans="1:12" x14ac:dyDescent="0.25">
      <c r="A114">
        <v>560084</v>
      </c>
      <c r="B114">
        <v>14.26200008</v>
      </c>
      <c r="C114">
        <v>0.66799998000000005</v>
      </c>
      <c r="D114">
        <v>657.35601807</v>
      </c>
      <c r="E114">
        <v>1.8054000100000001</v>
      </c>
      <c r="F114">
        <v>9.9000003020963209E+37</v>
      </c>
      <c r="G114">
        <v>1.6319999700000001</v>
      </c>
      <c r="H114">
        <v>1144.7419433600001</v>
      </c>
      <c r="J114" s="2">
        <f>TREND(Calibration!$A$2:$A$4,Calibration!$B$2:$B$4,C114)</f>
        <v>426.43847278596172</v>
      </c>
      <c r="K114" s="2">
        <f>TREND(Calibration!$A$2:$A$4,Calibration!$C$2:$C$4,E114)</f>
        <v>710.67787227200188</v>
      </c>
      <c r="L114" s="2">
        <f>TREND(Calibration!$A$2:$A$4,Calibration!$D$2:$D$4,G114)</f>
        <v>631.74251294484111</v>
      </c>
    </row>
    <row r="115" spans="1:12" x14ac:dyDescent="0.25">
      <c r="A115">
        <v>565084</v>
      </c>
      <c r="B115">
        <v>14.161999700000001</v>
      </c>
      <c r="C115">
        <v>0.66799998000000005</v>
      </c>
      <c r="D115">
        <v>646.10900878999996</v>
      </c>
      <c r="E115">
        <v>1.9663000100000001</v>
      </c>
      <c r="F115">
        <v>9.9000003020963209E+37</v>
      </c>
      <c r="G115">
        <v>1.63310003</v>
      </c>
      <c r="H115">
        <v>9.9000003020963209E+37</v>
      </c>
      <c r="J115" s="2">
        <f>TREND(Calibration!$A$2:$A$4,Calibration!$B$2:$B$4,C115)</f>
        <v>426.43847278596172</v>
      </c>
      <c r="K115" s="2">
        <f>TREND(Calibration!$A$2:$A$4,Calibration!$C$2:$C$4,E115)</f>
        <v>775.77568352505455</v>
      </c>
      <c r="L115" s="2">
        <f>TREND(Calibration!$A$2:$A$4,Calibration!$D$2:$D$4,G115)</f>
        <v>632.19600053431475</v>
      </c>
    </row>
    <row r="116" spans="1:12" x14ac:dyDescent="0.25">
      <c r="A116">
        <v>570085</v>
      </c>
      <c r="B116">
        <v>14.071000099999999</v>
      </c>
      <c r="C116">
        <v>0.66589999</v>
      </c>
      <c r="D116">
        <v>829.21600341999999</v>
      </c>
      <c r="E116">
        <v>2.1261000600000002</v>
      </c>
      <c r="F116">
        <v>9.9000003020963209E+37</v>
      </c>
      <c r="G116">
        <v>1.6368999500000001</v>
      </c>
      <c r="H116">
        <v>1101.51501465</v>
      </c>
      <c r="J116" s="2">
        <f>TREND(Calibration!$A$2:$A$4,Calibration!$B$2:$B$4,C116)</f>
        <v>425.15040018314306</v>
      </c>
      <c r="K116" s="2">
        <f>TREND(Calibration!$A$2:$A$4,Calibration!$C$2:$C$4,E116)</f>
        <v>840.42847092796558</v>
      </c>
      <c r="L116" s="2">
        <f>TREND(Calibration!$A$2:$A$4,Calibration!$D$2:$D$4,G116)</f>
        <v>633.76247560021363</v>
      </c>
    </row>
    <row r="117" spans="1:12" x14ac:dyDescent="0.25">
      <c r="A117">
        <v>575085</v>
      </c>
      <c r="B117">
        <v>13.940999980000001</v>
      </c>
      <c r="C117">
        <v>0.67019998999999997</v>
      </c>
      <c r="D117">
        <v>796.12200928000004</v>
      </c>
      <c r="E117">
        <v>1.92470002</v>
      </c>
      <c r="F117">
        <v>9.9000003020963209E+37</v>
      </c>
      <c r="G117">
        <v>1.6396000399999999</v>
      </c>
      <c r="H117">
        <v>9.9000003020963209E+37</v>
      </c>
      <c r="J117" s="2">
        <f>TREND(Calibration!$A$2:$A$4,Calibration!$B$2:$B$4,C117)</f>
        <v>427.78789473888867</v>
      </c>
      <c r="K117" s="2">
        <f>TREND(Calibration!$A$2:$A$4,Calibration!$C$2:$C$4,E117)</f>
        <v>758.94492965837412</v>
      </c>
      <c r="L117" s="2">
        <f>TREND(Calibration!$A$2:$A$4,Calibration!$D$2:$D$4,G117)</f>
        <v>634.87555789159944</v>
      </c>
    </row>
    <row r="118" spans="1:12" x14ac:dyDescent="0.25">
      <c r="A118">
        <v>580084</v>
      </c>
      <c r="B118">
        <v>13.83100033</v>
      </c>
      <c r="C118">
        <v>0.67129998999999996</v>
      </c>
      <c r="D118">
        <v>912.40899658000001</v>
      </c>
      <c r="E118">
        <v>1.8113000399999999</v>
      </c>
      <c r="F118">
        <v>9.9000003020963209E+37</v>
      </c>
      <c r="G118">
        <v>1.6368999500000001</v>
      </c>
      <c r="H118">
        <v>903.92401123000002</v>
      </c>
      <c r="J118" s="2">
        <f>TREND(Calibration!$A$2:$A$4,Calibration!$B$2:$B$4,C118)</f>
        <v>428.46260264849798</v>
      </c>
      <c r="K118" s="2">
        <f>TREND(Calibration!$A$2:$A$4,Calibration!$C$2:$C$4,E118)</f>
        <v>713.06493901735519</v>
      </c>
      <c r="L118" s="2">
        <f>TREND(Calibration!$A$2:$A$4,Calibration!$D$2:$D$4,G118)</f>
        <v>633.76247560021363</v>
      </c>
    </row>
    <row r="119" spans="1:12" x14ac:dyDescent="0.25">
      <c r="A119">
        <v>585085</v>
      </c>
      <c r="B119">
        <v>13.824000359999999</v>
      </c>
      <c r="C119">
        <v>0.66860001999999996</v>
      </c>
      <c r="D119">
        <v>1108.66894531</v>
      </c>
      <c r="E119">
        <v>1.90799999</v>
      </c>
      <c r="F119">
        <v>9.9000003020963209E+37</v>
      </c>
      <c r="G119">
        <v>1.63740003</v>
      </c>
      <c r="H119">
        <v>9.9000003020963209E+37</v>
      </c>
      <c r="J119" s="2">
        <f>TREND(Calibration!$A$2:$A$4,Calibration!$B$2:$B$4,C119)</f>
        <v>426.8065198169453</v>
      </c>
      <c r="K119" s="2">
        <f>TREND(Calibration!$A$2:$A$4,Calibration!$C$2:$C$4,E119)</f>
        <v>752.18833922418935</v>
      </c>
      <c r="L119" s="2">
        <f>TREND(Calibration!$A$2:$A$4,Calibration!$D$2:$D$4,G119)</f>
        <v>633.96862805893772</v>
      </c>
    </row>
    <row r="120" spans="1:12" x14ac:dyDescent="0.25">
      <c r="A120">
        <v>590085</v>
      </c>
      <c r="B120">
        <v>13.76599979</v>
      </c>
      <c r="C120">
        <v>0.67449999000000005</v>
      </c>
      <c r="D120">
        <v>9.9000003020963209E+37</v>
      </c>
      <c r="E120">
        <v>1.9787000400000001</v>
      </c>
      <c r="F120">
        <v>697.68402100000003</v>
      </c>
      <c r="G120">
        <v>1.6390000600000001</v>
      </c>
      <c r="H120">
        <v>9.9000003020963209E+37</v>
      </c>
      <c r="J120" s="2">
        <f>TREND(Calibration!$A$2:$A$4,Calibration!$B$2:$B$4,C120)</f>
        <v>430.42538929463433</v>
      </c>
      <c r="K120" s="2">
        <f>TREND(Calibration!$A$2:$A$4,Calibration!$C$2:$C$4,E120)</f>
        <v>780.79255619424157</v>
      </c>
      <c r="L120" s="2">
        <f>TREND(Calibration!$A$2:$A$4,Calibration!$D$2:$D$4,G120)</f>
        <v>634.62822276084989</v>
      </c>
    </row>
    <row r="121" spans="1:12" x14ac:dyDescent="0.25">
      <c r="A121">
        <v>595086</v>
      </c>
      <c r="B121">
        <v>13.876000400000001</v>
      </c>
      <c r="C121">
        <v>0.66970003</v>
      </c>
      <c r="D121">
        <v>761.97698975000003</v>
      </c>
      <c r="E121">
        <v>1.9230999900000001</v>
      </c>
      <c r="F121">
        <v>1088.3549804700001</v>
      </c>
      <c r="G121">
        <v>1.64769995</v>
      </c>
      <c r="H121">
        <v>9.9000003020963209E+37</v>
      </c>
      <c r="J121" s="2">
        <f>TREND(Calibration!$A$2:$A$4,Calibration!$B$2:$B$4,C121)</f>
        <v>427.48123386026293</v>
      </c>
      <c r="K121" s="2">
        <f>TREND(Calibration!$A$2:$A$4,Calibration!$C$2:$C$4,E121)</f>
        <v>758.29758067801845</v>
      </c>
      <c r="L121" s="2">
        <f>TREND(Calibration!$A$2:$A$4,Calibration!$D$2:$D$4,G121)</f>
        <v>638.21465635973186</v>
      </c>
    </row>
    <row r="122" spans="1:12" x14ac:dyDescent="0.25">
      <c r="A122">
        <v>600085</v>
      </c>
      <c r="B122">
        <v>13.944000239999999</v>
      </c>
      <c r="C122">
        <v>0.67400002000000003</v>
      </c>
      <c r="D122">
        <v>838.49200439000003</v>
      </c>
      <c r="E122">
        <v>1.90470004</v>
      </c>
      <c r="F122">
        <v>1260.5909423799999</v>
      </c>
      <c r="G122">
        <v>1.65409994</v>
      </c>
      <c r="H122">
        <v>1268.0880127</v>
      </c>
      <c r="J122" s="2">
        <f>TREND(Calibration!$A$2:$A$4,Calibration!$B$2:$B$4,C122)</f>
        <v>430.11872228230033</v>
      </c>
      <c r="K122" s="2">
        <f>TREND(Calibration!$A$2:$A$4,Calibration!$C$2:$C$4,E122)</f>
        <v>750.85322721521175</v>
      </c>
      <c r="L122" s="2">
        <f>TREND(Calibration!$A$2:$A$4,Calibration!$D$2:$D$4,G122)</f>
        <v>640.85298157631598</v>
      </c>
    </row>
    <row r="123" spans="1:12" x14ac:dyDescent="0.25">
      <c r="A123">
        <v>605098</v>
      </c>
      <c r="B123">
        <v>13.932000159999999</v>
      </c>
      <c r="C123">
        <v>0.67510002999999996</v>
      </c>
      <c r="D123">
        <v>940.48699951000003</v>
      </c>
      <c r="E123">
        <v>1.9170999500000001</v>
      </c>
      <c r="F123">
        <v>903.11102295000001</v>
      </c>
      <c r="G123">
        <v>1.65310001</v>
      </c>
      <c r="H123">
        <v>9.9000003020963209E+37</v>
      </c>
      <c r="J123" s="2">
        <f>TREND(Calibration!$A$2:$A$4,Calibration!$B$2:$B$4,C123)</f>
        <v>430.7934363256179</v>
      </c>
      <c r="K123" s="2">
        <f>TREND(Calibration!$A$2:$A$4,Calibration!$C$2:$C$4,E123)</f>
        <v>755.87005133413561</v>
      </c>
      <c r="L123" s="2">
        <f>TREND(Calibration!$A$2:$A$4,Calibration!$D$2:$D$4,G123)</f>
        <v>640.44077147382848</v>
      </c>
    </row>
    <row r="124" spans="1:12" x14ac:dyDescent="0.25">
      <c r="A124">
        <v>610086</v>
      </c>
      <c r="B124">
        <v>13.95699978</v>
      </c>
      <c r="C124">
        <v>0.67510002999999996</v>
      </c>
      <c r="D124">
        <v>1264.9790039100001</v>
      </c>
      <c r="E124">
        <v>1.93550003</v>
      </c>
      <c r="F124">
        <v>981.88702393000005</v>
      </c>
      <c r="G124">
        <v>1.6487000000000001</v>
      </c>
      <c r="H124">
        <v>1233.2459716799999</v>
      </c>
      <c r="J124" s="2">
        <f>TREND(Calibration!$A$2:$A$4,Calibration!$B$2:$B$4,C124)</f>
        <v>430.7934363256179</v>
      </c>
      <c r="K124" s="2">
        <f>TREND(Calibration!$A$2:$A$4,Calibration!$C$2:$C$4,E124)</f>
        <v>763.31445739306071</v>
      </c>
      <c r="L124" s="2">
        <f>TREND(Calibration!$A$2:$A$4,Calibration!$D$2:$D$4,G124)</f>
        <v>638.62691593089448</v>
      </c>
    </row>
    <row r="125" spans="1:12" x14ac:dyDescent="0.25">
      <c r="A125">
        <v>615085</v>
      </c>
      <c r="B125">
        <v>13.95699978</v>
      </c>
      <c r="C125">
        <v>0.67129998999999996</v>
      </c>
      <c r="D125">
        <v>9.9000003020963209E+37</v>
      </c>
      <c r="E125">
        <v>1.77509999</v>
      </c>
      <c r="F125">
        <v>648.48101807</v>
      </c>
      <c r="G125">
        <v>1.6525000299999999</v>
      </c>
      <c r="H125">
        <v>9.9000003020963209E+37</v>
      </c>
      <c r="J125" s="2">
        <f>TREND(Calibration!$A$2:$A$4,Calibration!$B$2:$B$4,C125)</f>
        <v>428.46260264849798</v>
      </c>
      <c r="K125" s="2">
        <f>TREND(Calibration!$A$2:$A$4,Calibration!$C$2:$C$4,E125)</f>
        <v>698.4189227199588</v>
      </c>
      <c r="L125" s="2">
        <f>TREND(Calibration!$A$2:$A$4,Calibration!$D$2:$D$4,G125)</f>
        <v>640.19343634307882</v>
      </c>
    </row>
    <row r="126" spans="1:12" x14ac:dyDescent="0.25">
      <c r="A126">
        <v>620085</v>
      </c>
      <c r="B126">
        <v>13.94799995</v>
      </c>
      <c r="C126">
        <v>0.67019998999999997</v>
      </c>
      <c r="D126">
        <v>1112.9589843700001</v>
      </c>
      <c r="E126">
        <v>1.7950999700000001</v>
      </c>
      <c r="F126">
        <v>943.92102050999995</v>
      </c>
      <c r="G126">
        <v>1.68110001</v>
      </c>
      <c r="H126">
        <v>957.40997314000003</v>
      </c>
      <c r="J126" s="2">
        <f>TREND(Calibration!$A$2:$A$4,Calibration!$B$2:$B$4,C126)</f>
        <v>427.78789473888867</v>
      </c>
      <c r="K126" s="2">
        <f>TREND(Calibration!$A$2:$A$4,Calibration!$C$2:$C$4,E126)</f>
        <v>706.51062516312129</v>
      </c>
      <c r="L126" s="2">
        <f>TREND(Calibration!$A$2:$A$4,Calibration!$D$2:$D$4,G126)</f>
        <v>651.9834623318385</v>
      </c>
    </row>
    <row r="127" spans="1:12" x14ac:dyDescent="0.25">
      <c r="A127">
        <v>625085</v>
      </c>
      <c r="B127">
        <v>13.928000450000001</v>
      </c>
      <c r="C127">
        <v>0.6724</v>
      </c>
      <c r="D127">
        <v>9.9000003020963209E+37</v>
      </c>
      <c r="E127">
        <v>1.74109995</v>
      </c>
      <c r="F127">
        <v>41.347000119999997</v>
      </c>
      <c r="G127">
        <v>1.66760004</v>
      </c>
      <c r="H127">
        <v>9.9000003020963209E+37</v>
      </c>
      <c r="J127" s="2">
        <f>TREND(Calibration!$A$2:$A$4,Calibration!$B$2:$B$4,C127)</f>
        <v>429.13731669181561</v>
      </c>
      <c r="K127" s="2">
        <f>TREND(Calibration!$A$2:$A$4,Calibration!$C$2:$C$4,E127)</f>
        <v>684.66299862725384</v>
      </c>
      <c r="L127" s="2">
        <f>TREND(Calibration!$A$2:$A$4,Calibration!$D$2:$D$4,G127)</f>
        <v>646.41824874960957</v>
      </c>
    </row>
    <row r="128" spans="1:12" x14ac:dyDescent="0.25">
      <c r="A128">
        <v>630085</v>
      </c>
      <c r="B128">
        <v>13.902000429999999</v>
      </c>
      <c r="C128">
        <v>0.67339998000000001</v>
      </c>
      <c r="D128">
        <v>1292.7810058600001</v>
      </c>
      <c r="E128">
        <v>1.76970005</v>
      </c>
      <c r="F128">
        <v>264.64898682</v>
      </c>
      <c r="G128">
        <v>1.6833000199999999</v>
      </c>
      <c r="H128">
        <v>9.9000003020963209E+37</v>
      </c>
      <c r="J128" s="2">
        <f>TREND(Calibration!$A$2:$A$4,Calibration!$B$2:$B$4,C128)</f>
        <v>429.75067525131669</v>
      </c>
      <c r="K128" s="2">
        <f>TREND(Calibration!$A$2:$A$4,Calibration!$C$2:$C$4,E128)</f>
        <v>696.23418515067476</v>
      </c>
      <c r="L128" s="2">
        <f>TREND(Calibration!$A$2:$A$4,Calibration!$D$2:$D$4,G128)</f>
        <v>652.89039216450033</v>
      </c>
    </row>
    <row r="129" spans="1:12" x14ac:dyDescent="0.25">
      <c r="A129">
        <v>635085</v>
      </c>
      <c r="B129">
        <v>13.89299965</v>
      </c>
      <c r="C129">
        <v>0.67449999000000005</v>
      </c>
      <c r="D129">
        <v>1064.4780273399999</v>
      </c>
      <c r="E129">
        <v>1.6411999500000001</v>
      </c>
      <c r="F129">
        <v>448.56698607999999</v>
      </c>
      <c r="G129">
        <v>1.67569995</v>
      </c>
      <c r="H129">
        <v>9.9000003020963209E+37</v>
      </c>
      <c r="J129" s="2">
        <f>TREND(Calibration!$A$2:$A$4,Calibration!$B$2:$B$4,C129)</f>
        <v>430.42538929463433</v>
      </c>
      <c r="K129" s="2">
        <f>TREND(Calibration!$A$2:$A$4,Calibration!$C$2:$C$4,E129)</f>
        <v>644.24490450556368</v>
      </c>
      <c r="L129" s="2">
        <f>TREND(Calibration!$A$2:$A$4,Calibration!$D$2:$D$4,G129)</f>
        <v>649.75734721774188</v>
      </c>
    </row>
    <row r="130" spans="1:12" x14ac:dyDescent="0.25">
      <c r="A130">
        <v>640085</v>
      </c>
      <c r="B130">
        <v>13.89299965</v>
      </c>
      <c r="C130">
        <v>0.6724</v>
      </c>
      <c r="D130">
        <v>9.9000003020963209E+37</v>
      </c>
      <c r="E130">
        <v>1.6708999899999999</v>
      </c>
      <c r="F130">
        <v>208.48300171</v>
      </c>
      <c r="G130">
        <v>1.6665999899999999</v>
      </c>
      <c r="H130">
        <v>9.9000003020963209E+37</v>
      </c>
      <c r="J130" s="2">
        <f>TREND(Calibration!$A$2:$A$4,Calibration!$B$2:$B$4,C130)</f>
        <v>429.13731669181561</v>
      </c>
      <c r="K130" s="2">
        <f>TREND(Calibration!$A$2:$A$4,Calibration!$C$2:$C$4,E130)</f>
        <v>656.26111083327089</v>
      </c>
      <c r="L130" s="2">
        <f>TREND(Calibration!$A$2:$A$4,Calibration!$D$2:$D$4,G130)</f>
        <v>646.00598917844695</v>
      </c>
    </row>
    <row r="131" spans="1:12" x14ac:dyDescent="0.25">
      <c r="A131">
        <v>645085</v>
      </c>
      <c r="B131">
        <v>13.911999700000001</v>
      </c>
      <c r="C131">
        <v>0.67559999000000004</v>
      </c>
      <c r="D131">
        <v>9.9000003020963209E+37</v>
      </c>
      <c r="E131">
        <v>1.6584999600000001</v>
      </c>
      <c r="F131">
        <v>9.1979999499999998</v>
      </c>
      <c r="G131">
        <v>1.65900004</v>
      </c>
      <c r="H131">
        <v>9.9000003020963209E+37</v>
      </c>
      <c r="J131" s="2">
        <f>TREND(Calibration!$A$2:$A$4,Calibration!$B$2:$B$4,C131)</f>
        <v>431.10009720424364</v>
      </c>
      <c r="K131" s="2">
        <f>TREND(Calibration!$A$2:$A$4,Calibration!$C$2:$C$4,E131)</f>
        <v>651.24423816408398</v>
      </c>
      <c r="L131" s="2">
        <f>TREND(Calibration!$A$2:$A$4,Calibration!$D$2:$D$4,G131)</f>
        <v>642.87299370036362</v>
      </c>
    </row>
    <row r="132" spans="1:12" x14ac:dyDescent="0.25">
      <c r="A132">
        <v>650085</v>
      </c>
      <c r="B132">
        <v>14.00899982</v>
      </c>
      <c r="C132">
        <v>0.67779999999999996</v>
      </c>
      <c r="D132">
        <v>9.9000003020963209E+37</v>
      </c>
      <c r="E132">
        <v>1.6497999400000001</v>
      </c>
      <c r="F132">
        <v>79.16999817</v>
      </c>
      <c r="G132">
        <v>1.6487000000000001</v>
      </c>
      <c r="H132">
        <v>9.9000003020963209E+37</v>
      </c>
      <c r="J132" s="2">
        <f>TREND(Calibration!$A$2:$A$4,Calibration!$B$2:$B$4,C132)</f>
        <v>432.44951915717058</v>
      </c>
      <c r="K132" s="2">
        <f>TREND(Calibration!$A$2:$A$4,Calibration!$C$2:$C$4,E132)</f>
        <v>647.72433598970372</v>
      </c>
      <c r="L132" s="2">
        <f>TREND(Calibration!$A$2:$A$4,Calibration!$D$2:$D$4,G132)</f>
        <v>638.62691593089448</v>
      </c>
    </row>
    <row r="133" spans="1:12" x14ac:dyDescent="0.25">
      <c r="A133">
        <v>655086</v>
      </c>
      <c r="B133">
        <v>13.99600029</v>
      </c>
      <c r="C133">
        <v>0.67669999999999997</v>
      </c>
      <c r="D133">
        <v>1029.7969970700001</v>
      </c>
      <c r="E133">
        <v>1.65090001</v>
      </c>
      <c r="F133">
        <v>159.84300232000001</v>
      </c>
      <c r="G133">
        <v>1.6627999499999999</v>
      </c>
      <c r="H133">
        <v>9.9000003020963209E+37</v>
      </c>
      <c r="J133" s="2">
        <f>TREND(Calibration!$A$2:$A$4,Calibration!$B$2:$B$4,C133)</f>
        <v>431.77481124756122</v>
      </c>
      <c r="K133" s="2">
        <f>TREND(Calibration!$A$2:$A$4,Calibration!$C$2:$C$4,E133)</f>
        <v>648.16940839010863</v>
      </c>
      <c r="L133" s="2">
        <f>TREND(Calibration!$A$2:$A$4,Calibration!$D$2:$D$4,G133)</f>
        <v>644.43946464387295</v>
      </c>
    </row>
    <row r="134" spans="1:12" x14ac:dyDescent="0.25">
      <c r="A134">
        <v>660085</v>
      </c>
      <c r="B134">
        <v>13.977000240000001</v>
      </c>
      <c r="C134">
        <v>0.66970003</v>
      </c>
      <c r="D134">
        <v>891.62097168000003</v>
      </c>
      <c r="E134">
        <v>1.6449999799999999</v>
      </c>
      <c r="F134">
        <v>521.63299560999997</v>
      </c>
      <c r="G134">
        <v>1.64709997</v>
      </c>
      <c r="H134">
        <v>9.9000003020963209E+37</v>
      </c>
      <c r="J134" s="2">
        <f>TREND(Calibration!$A$2:$A$4,Calibration!$B$2:$B$4,C134)</f>
        <v>427.48123386026293</v>
      </c>
      <c r="K134" s="2">
        <f>TREND(Calibration!$A$2:$A$4,Calibration!$C$2:$C$4,E134)</f>
        <v>645.78234164475521</v>
      </c>
      <c r="L134" s="2">
        <f>TREND(Calibration!$A$2:$A$4,Calibration!$D$2:$D$4,G134)</f>
        <v>637.9673212289822</v>
      </c>
    </row>
    <row r="135" spans="1:12" x14ac:dyDescent="0.25">
      <c r="A135">
        <v>665085</v>
      </c>
      <c r="B135">
        <v>13.92500019</v>
      </c>
      <c r="C135">
        <v>0.67180002000000005</v>
      </c>
      <c r="D135">
        <v>775.05102538999995</v>
      </c>
      <c r="E135">
        <v>1.60549998</v>
      </c>
      <c r="F135">
        <v>715.74401854999996</v>
      </c>
      <c r="G135">
        <v>1.6400999999999999</v>
      </c>
      <c r="H135">
        <v>1369.52697754</v>
      </c>
      <c r="J135" s="2">
        <f>TREND(Calibration!$A$2:$A$4,Calibration!$B$2:$B$4,C135)</f>
        <v>428.76930646308165</v>
      </c>
      <c r="K135" s="2">
        <f>TREND(Calibration!$A$2:$A$4,Calibration!$C$2:$C$4,E135)</f>
        <v>629.80121333838133</v>
      </c>
      <c r="L135" s="2">
        <f>TREND(Calibration!$A$2:$A$4,Calibration!$D$2:$D$4,G135)</f>
        <v>635.08166088164842</v>
      </c>
    </row>
    <row r="136" spans="1:12" x14ac:dyDescent="0.25">
      <c r="A136">
        <v>670085</v>
      </c>
      <c r="B136">
        <v>13.93500042</v>
      </c>
      <c r="C136">
        <v>0.68320000000000003</v>
      </c>
      <c r="D136">
        <v>1201.9040527300001</v>
      </c>
      <c r="E136">
        <v>1.5822999499999999</v>
      </c>
      <c r="F136">
        <v>416.82199097</v>
      </c>
      <c r="G136">
        <v>1.63039994</v>
      </c>
      <c r="H136">
        <v>9.9000003020963209E+37</v>
      </c>
      <c r="J136" s="2">
        <f>TREND(Calibration!$A$2:$A$4,Calibration!$B$2:$B$4,C136)</f>
        <v>435.76172162252556</v>
      </c>
      <c r="K136" s="2">
        <f>TREND(Calibration!$A$2:$A$4,Calibration!$C$2:$C$4,E136)</f>
        <v>620.41481698036284</v>
      </c>
      <c r="L136" s="2">
        <f>TREND(Calibration!$A$2:$A$4,Calibration!$D$2:$D$4,G136)</f>
        <v>631.08291824292883</v>
      </c>
    </row>
    <row r="137" spans="1:12" x14ac:dyDescent="0.25">
      <c r="A137">
        <v>675086</v>
      </c>
      <c r="B137">
        <v>13.86299992</v>
      </c>
      <c r="C137">
        <v>0.69129996999999999</v>
      </c>
      <c r="D137">
        <v>466.46301269999998</v>
      </c>
      <c r="E137">
        <v>1.5811999999999999</v>
      </c>
      <c r="F137">
        <v>325.05099487000001</v>
      </c>
      <c r="G137">
        <v>1.6270999900000001</v>
      </c>
      <c r="H137">
        <v>9.9000003020963209E+37</v>
      </c>
      <c r="J137" s="2">
        <f>TREND(Calibration!$A$2:$A$4,Calibration!$B$2:$B$4,C137)</f>
        <v>440.73000691943315</v>
      </c>
      <c r="K137" s="2">
        <f>TREND(Calibration!$A$2:$A$4,Calibration!$C$2:$C$4,E137)</f>
        <v>619.96979313022121</v>
      </c>
      <c r="L137" s="2">
        <f>TREND(Calibration!$A$2:$A$4,Calibration!$D$2:$D$4,G137)</f>
        <v>629.72255028946847</v>
      </c>
    </row>
    <row r="138" spans="1:12" x14ac:dyDescent="0.25">
      <c r="A138">
        <v>680086</v>
      </c>
      <c r="B138">
        <v>13.87300014</v>
      </c>
      <c r="C138">
        <v>0.69069999000000004</v>
      </c>
      <c r="D138">
        <v>1329.9689941399999</v>
      </c>
      <c r="E138">
        <v>1.5634000299999999</v>
      </c>
      <c r="F138">
        <v>552.13702393000005</v>
      </c>
      <c r="G138">
        <v>1.62820005</v>
      </c>
      <c r="H138">
        <v>9.9000003020963209E+37</v>
      </c>
      <c r="J138" s="2">
        <f>TREND(Calibration!$A$2:$A$4,Calibration!$B$2:$B$4,C138)</f>
        <v>440.36199669069919</v>
      </c>
      <c r="K138" s="2">
        <f>TREND(Calibration!$A$2:$A$4,Calibration!$C$2:$C$4,E138)</f>
        <v>612.76818289175003</v>
      </c>
      <c r="L138" s="2">
        <f>TREND(Calibration!$A$2:$A$4,Calibration!$D$2:$D$4,G138)</f>
        <v>630.17603787894211</v>
      </c>
    </row>
    <row r="139" spans="1:12" x14ac:dyDescent="0.25">
      <c r="A139">
        <v>685085</v>
      </c>
      <c r="B139">
        <v>13.92500019</v>
      </c>
      <c r="C139">
        <v>0.68959999000000005</v>
      </c>
      <c r="D139">
        <v>949.24200439000003</v>
      </c>
      <c r="E139">
        <v>1.55260003</v>
      </c>
      <c r="F139">
        <v>895.41802978999999</v>
      </c>
      <c r="G139">
        <v>1.6288000300000001</v>
      </c>
      <c r="H139">
        <v>9.9000003020963209E+37</v>
      </c>
      <c r="J139" s="2">
        <f>TREND(Calibration!$A$2:$A$4,Calibration!$B$2:$B$4,C139)</f>
        <v>439.68728878108988</v>
      </c>
      <c r="K139" s="2">
        <f>TREND(Calibration!$A$2:$A$4,Calibration!$C$2:$C$4,E139)</f>
        <v>608.39865920291868</v>
      </c>
      <c r="L139" s="2">
        <f>TREND(Calibration!$A$2:$A$4,Calibration!$D$2:$D$4,G139)</f>
        <v>630.42337300969177</v>
      </c>
    </row>
    <row r="140" spans="1:12" x14ac:dyDescent="0.25">
      <c r="A140">
        <v>690087</v>
      </c>
      <c r="B140">
        <v>13.99600029</v>
      </c>
      <c r="C140">
        <v>0.69669998</v>
      </c>
      <c r="D140">
        <v>968.76202393000005</v>
      </c>
      <c r="E140">
        <v>1.5316000000000001</v>
      </c>
      <c r="F140">
        <v>514.04199218999997</v>
      </c>
      <c r="G140">
        <v>1.6223000299999999</v>
      </c>
      <c r="H140">
        <v>9.9000003020963209E+37</v>
      </c>
      <c r="J140" s="2">
        <f>TREND(Calibration!$A$2:$A$4,Calibration!$B$2:$B$4,C140)</f>
        <v>444.04221551849639</v>
      </c>
      <c r="K140" s="2">
        <f>TREND(Calibration!$A$2:$A$4,Calibration!$C$2:$C$4,E140)</f>
        <v>599.90235100373638</v>
      </c>
      <c r="L140" s="2">
        <f>TREND(Calibration!$A$2:$A$4,Calibration!$D$2:$D$4,G140)</f>
        <v>627.74381977479652</v>
      </c>
    </row>
    <row r="141" spans="1:12" x14ac:dyDescent="0.25">
      <c r="A141">
        <v>695088</v>
      </c>
      <c r="B141">
        <v>14.18799973</v>
      </c>
      <c r="C141">
        <v>0.7026</v>
      </c>
      <c r="D141">
        <v>480.95098876999998</v>
      </c>
      <c r="E141">
        <v>1.5055999799999999</v>
      </c>
      <c r="F141">
        <v>1334.9799804700001</v>
      </c>
      <c r="G141">
        <v>1.61580002</v>
      </c>
      <c r="H141">
        <v>9.9000003020963209E+37</v>
      </c>
      <c r="J141" s="2">
        <f>TREND(Calibration!$A$2:$A$4,Calibration!$B$2:$B$4,C141)</f>
        <v>447.66111566472671</v>
      </c>
      <c r="K141" s="2">
        <f>TREND(Calibration!$A$2:$A$4,Calibration!$C$2:$C$4,E141)</f>
        <v>589.38311921669106</v>
      </c>
      <c r="L141" s="2">
        <f>TREND(Calibration!$A$2:$A$4,Calibration!$D$2:$D$4,G141)</f>
        <v>625.06426241751171</v>
      </c>
    </row>
    <row r="142" spans="1:12" x14ac:dyDescent="0.25">
      <c r="A142">
        <v>700087</v>
      </c>
      <c r="B142">
        <v>14.36600018</v>
      </c>
      <c r="C142">
        <v>0.70689999999999997</v>
      </c>
      <c r="D142">
        <v>981.22802734000004</v>
      </c>
      <c r="E142">
        <v>1.49749994</v>
      </c>
      <c r="F142">
        <v>9.9000003020963209E+37</v>
      </c>
      <c r="G142">
        <v>1.61090004</v>
      </c>
      <c r="H142">
        <v>1277.3430175799999</v>
      </c>
      <c r="J142" s="2">
        <f>TREND(Calibration!$A$2:$A$4,Calibration!$B$2:$B$4,C142)</f>
        <v>450.29861022047231</v>
      </c>
      <c r="K142" s="2">
        <f>TREND(Calibration!$A$2:$A$4,Calibration!$C$2:$C$4,E142)</f>
        <v>586.10596026664643</v>
      </c>
      <c r="L142" s="2">
        <f>TREND(Calibration!$A$2:$A$4,Calibration!$D$2:$D$4,G142)</f>
        <v>623.04429976213919</v>
      </c>
    </row>
    <row r="143" spans="1:12" x14ac:dyDescent="0.25">
      <c r="A143">
        <v>705087</v>
      </c>
      <c r="B143">
        <v>14.498999599999999</v>
      </c>
      <c r="C143">
        <v>0.70579999999999998</v>
      </c>
      <c r="D143">
        <v>943.18701171999999</v>
      </c>
      <c r="E143">
        <v>1.4921</v>
      </c>
      <c r="F143">
        <v>9.9000003020963209E+37</v>
      </c>
      <c r="G143">
        <v>1.6007000199999999</v>
      </c>
      <c r="H143">
        <v>9.9000003020963209E+37</v>
      </c>
      <c r="J143" s="2">
        <f>TREND(Calibration!$A$2:$A$4,Calibration!$B$2:$B$4,C143)</f>
        <v>449.62390231086295</v>
      </c>
      <c r="K143" s="2">
        <f>TREND(Calibration!$A$2:$A$4,Calibration!$C$2:$C$4,E143)</f>
        <v>583.92122269736228</v>
      </c>
      <c r="L143" s="2">
        <f>TREND(Calibration!$A$2:$A$4,Calibration!$D$2:$D$4,G143)</f>
        <v>618.83945413337062</v>
      </c>
    </row>
    <row r="144" spans="1:12" x14ac:dyDescent="0.25">
      <c r="A144">
        <v>710087</v>
      </c>
      <c r="B144">
        <v>14.635999679999999</v>
      </c>
      <c r="C144">
        <v>0.69989997000000004</v>
      </c>
      <c r="D144">
        <v>215.5</v>
      </c>
      <c r="E144">
        <v>1.4775999799999999</v>
      </c>
      <c r="F144">
        <v>9.9000003020963209E+37</v>
      </c>
      <c r="G144">
        <v>1.59529996</v>
      </c>
      <c r="H144">
        <v>864.38299560999997</v>
      </c>
      <c r="J144" s="2">
        <f>TREND(Calibration!$A$2:$A$4,Calibration!$B$2:$B$4,C144)</f>
        <v>446.00499603092442</v>
      </c>
      <c r="K144" s="2">
        <f>TREND(Calibration!$A$2:$A$4,Calibration!$C$2:$C$4,E144)</f>
        <v>578.05472446786894</v>
      </c>
      <c r="L144" s="2">
        <f>TREND(Calibration!$A$2:$A$4,Calibration!$D$2:$D$4,G144)</f>
        <v>616.61333901927401</v>
      </c>
    </row>
    <row r="145" spans="1:12" x14ac:dyDescent="0.25">
      <c r="A145">
        <v>715088</v>
      </c>
      <c r="B145">
        <v>14.684000019999999</v>
      </c>
      <c r="C145">
        <v>0.70150000000000001</v>
      </c>
      <c r="D145">
        <v>758.04101562000005</v>
      </c>
      <c r="E145">
        <v>1.44840002</v>
      </c>
      <c r="F145">
        <v>9.9000003020963209E+37</v>
      </c>
      <c r="G145">
        <v>1.58449996</v>
      </c>
      <c r="H145">
        <v>1279.0229492200001</v>
      </c>
      <c r="J145" s="2">
        <f>TREND(Calibration!$A$2:$A$4,Calibration!$B$2:$B$4,C145)</f>
        <v>446.98640775511734</v>
      </c>
      <c r="K145" s="2">
        <f>TREND(Calibration!$A$2:$A$4,Calibration!$C$2:$C$4,E145)</f>
        <v>566.24084327037554</v>
      </c>
      <c r="L145" s="2">
        <f>TREND(Calibration!$A$2:$A$4,Calibration!$D$2:$D$4,G145)</f>
        <v>612.16115825975578</v>
      </c>
    </row>
    <row r="146" spans="1:12" x14ac:dyDescent="0.25">
      <c r="A146">
        <v>720089</v>
      </c>
      <c r="B146">
        <v>14.743000029999999</v>
      </c>
      <c r="C146">
        <v>0.69880003000000002</v>
      </c>
      <c r="D146">
        <v>916.24499512</v>
      </c>
      <c r="E146">
        <v>1.42789996</v>
      </c>
      <c r="F146">
        <v>9.9000003020963209E+37</v>
      </c>
      <c r="G146">
        <v>1.5769000099999999</v>
      </c>
      <c r="H146">
        <v>9.9000003020963209E+37</v>
      </c>
      <c r="J146" s="2">
        <f>TREND(Calibration!$A$2:$A$4,Calibration!$B$2:$B$4,C146)</f>
        <v>445.33032492356466</v>
      </c>
      <c r="K146" s="2">
        <f>TREND(Calibration!$A$2:$A$4,Calibration!$C$2:$C$4,E146)</f>
        <v>557.94681569699924</v>
      </c>
      <c r="L146" s="2">
        <f>TREND(Calibration!$A$2:$A$4,Calibration!$D$2:$D$4,G146)</f>
        <v>609.02816278167245</v>
      </c>
    </row>
    <row r="147" spans="1:12" x14ac:dyDescent="0.25">
      <c r="A147">
        <v>725088</v>
      </c>
      <c r="B147">
        <v>14.81099987</v>
      </c>
      <c r="C147">
        <v>0.69400001</v>
      </c>
      <c r="D147">
        <v>752.28497314000003</v>
      </c>
      <c r="E147">
        <v>1.43110001</v>
      </c>
      <c r="F147">
        <v>9.9000003020963209E+37</v>
      </c>
      <c r="G147">
        <v>1.57210004</v>
      </c>
      <c r="H147">
        <v>1180.9709472699999</v>
      </c>
      <c r="J147" s="2">
        <f>TREND(Calibration!$A$2:$A$4,Calibration!$B$2:$B$4,C147)</f>
        <v>442.38613268694371</v>
      </c>
      <c r="K147" s="2">
        <f>TREND(Calibration!$A$2:$A$4,Calibration!$C$2:$C$4,E147)</f>
        <v>559.24150961185524</v>
      </c>
      <c r="L147" s="2">
        <f>TREND(Calibration!$A$2:$A$4,Calibration!$D$2:$D$4,G147)</f>
        <v>607.04942814461094</v>
      </c>
    </row>
    <row r="148" spans="1:12" x14ac:dyDescent="0.25">
      <c r="A148">
        <v>730088</v>
      </c>
      <c r="B148">
        <v>14.852999690000001</v>
      </c>
      <c r="C148">
        <v>0.69499999000000001</v>
      </c>
      <c r="D148">
        <v>673.87200928000004</v>
      </c>
      <c r="E148">
        <v>1.42460001</v>
      </c>
      <c r="F148">
        <v>9.9000003020963209E+37</v>
      </c>
      <c r="G148">
        <v>1.5656000400000001</v>
      </c>
      <c r="H148">
        <v>9.9000003020963209E+37</v>
      </c>
      <c r="J148" s="2">
        <f>TREND(Calibration!$A$2:$A$4,Calibration!$B$2:$B$4,C148)</f>
        <v>442.99949124644479</v>
      </c>
      <c r="K148" s="2">
        <f>TREND(Calibration!$A$2:$A$4,Calibration!$C$2:$C$4,E148)</f>
        <v>556.61170368802152</v>
      </c>
      <c r="L148" s="2">
        <f>TREND(Calibration!$A$2:$A$4,Calibration!$D$2:$D$4,G148)</f>
        <v>604.3698749097158</v>
      </c>
    </row>
    <row r="149" spans="1:12" x14ac:dyDescent="0.25">
      <c r="A149">
        <v>735088</v>
      </c>
      <c r="B149">
        <v>14.852999690000001</v>
      </c>
      <c r="C149">
        <v>0.69669998</v>
      </c>
      <c r="D149">
        <v>806.66699218999997</v>
      </c>
      <c r="E149">
        <v>1.4035999800000001</v>
      </c>
      <c r="F149">
        <v>9.9000003020963209E+37</v>
      </c>
      <c r="G149">
        <v>1.5552999999999999</v>
      </c>
      <c r="H149">
        <v>1299.2309570299999</v>
      </c>
      <c r="J149" s="2">
        <f>TREND(Calibration!$A$2:$A$4,Calibration!$B$2:$B$4,C149)</f>
        <v>444.04221551849639</v>
      </c>
      <c r="K149" s="2">
        <f>TREND(Calibration!$A$2:$A$4,Calibration!$C$2:$C$4,E149)</f>
        <v>548.11539548883923</v>
      </c>
      <c r="L149" s="2">
        <f>TREND(Calibration!$A$2:$A$4,Calibration!$D$2:$D$4,G149)</f>
        <v>600.12379714024655</v>
      </c>
    </row>
    <row r="150" spans="1:12" x14ac:dyDescent="0.25">
      <c r="A150">
        <v>740087</v>
      </c>
      <c r="B150">
        <v>14.92399979</v>
      </c>
      <c r="C150">
        <v>0.69559996999999996</v>
      </c>
      <c r="D150">
        <v>902.88800048999997</v>
      </c>
      <c r="E150">
        <v>1.38740003</v>
      </c>
      <c r="F150">
        <v>9.9000003020963209E+37</v>
      </c>
      <c r="G150">
        <v>1.5552999999999999</v>
      </c>
      <c r="H150">
        <v>1109.9890136700001</v>
      </c>
      <c r="J150" s="2">
        <f>TREND(Calibration!$A$2:$A$4,Calibration!$B$2:$B$4,C150)</f>
        <v>443.36750147517876</v>
      </c>
      <c r="K150" s="2">
        <f>TREND(Calibration!$A$2:$A$4,Calibration!$C$2:$C$4,E150)</f>
        <v>541.56113018486838</v>
      </c>
      <c r="L150" s="2">
        <f>TREND(Calibration!$A$2:$A$4,Calibration!$D$2:$D$4,G150)</f>
        <v>600.12379714024655</v>
      </c>
    </row>
    <row r="151" spans="1:12" x14ac:dyDescent="0.25">
      <c r="A151">
        <v>745086</v>
      </c>
      <c r="B151">
        <v>14.9659996</v>
      </c>
      <c r="C151">
        <v>0.69830000000000003</v>
      </c>
      <c r="D151">
        <v>1082.94799805</v>
      </c>
      <c r="E151">
        <v>1.3748999799999999</v>
      </c>
      <c r="F151">
        <v>9.9000003020963209E+37</v>
      </c>
      <c r="G151">
        <v>1.55260003</v>
      </c>
      <c r="H151">
        <v>9.9000003020963209E+37</v>
      </c>
      <c r="J151" s="2">
        <f>TREND(Calibration!$A$2:$A$4,Calibration!$B$2:$B$4,C151)</f>
        <v>445.0236211089811</v>
      </c>
      <c r="K151" s="2">
        <f>TREND(Calibration!$A$2:$A$4,Calibration!$C$2:$C$4,E151)</f>
        <v>536.50379087129647</v>
      </c>
      <c r="L151" s="2">
        <f>TREND(Calibration!$A$2:$A$4,Calibration!$D$2:$D$4,G151)</f>
        <v>599.01076431753575</v>
      </c>
    </row>
    <row r="152" spans="1:12" x14ac:dyDescent="0.25">
      <c r="A152">
        <v>750085</v>
      </c>
      <c r="B152">
        <v>15.04399967</v>
      </c>
      <c r="C152">
        <v>0.70150000000000001</v>
      </c>
      <c r="D152">
        <v>982.13397216999999</v>
      </c>
      <c r="E152">
        <v>1.36090004</v>
      </c>
      <c r="F152">
        <v>1165.8079834</v>
      </c>
      <c r="G152">
        <v>1.5424</v>
      </c>
      <c r="H152">
        <v>1034.76501465</v>
      </c>
      <c r="J152" s="2">
        <f>TREND(Calibration!$A$2:$A$4,Calibration!$B$2:$B$4,C152)</f>
        <v>446.98640775511734</v>
      </c>
      <c r="K152" s="2">
        <f>TREND(Calibration!$A$2:$A$4,Calibration!$C$2:$C$4,E152)</f>
        <v>530.83961777201705</v>
      </c>
      <c r="L152" s="2">
        <f>TREND(Calibration!$A$2:$A$4,Calibration!$D$2:$D$4,G152)</f>
        <v>594.80591456637762</v>
      </c>
    </row>
    <row r="153" spans="1:12" x14ac:dyDescent="0.25">
      <c r="A153">
        <v>755086</v>
      </c>
      <c r="B153">
        <v>15.12899971</v>
      </c>
      <c r="C153">
        <v>0.69400001</v>
      </c>
      <c r="D153">
        <v>9.9000003020963209E+37</v>
      </c>
      <c r="E153">
        <v>1.3593000200000001</v>
      </c>
      <c r="F153">
        <v>516.29101562000005</v>
      </c>
      <c r="G153">
        <v>1.5326000500000001</v>
      </c>
      <c r="H153">
        <v>9.9000003020963209E+37</v>
      </c>
      <c r="J153" s="2">
        <f>TREND(Calibration!$A$2:$A$4,Calibration!$B$2:$B$4,C153)</f>
        <v>442.38613268694371</v>
      </c>
      <c r="K153" s="2">
        <f>TREND(Calibration!$A$2:$A$4,Calibration!$C$2:$C$4,E153)</f>
        <v>530.19227283751673</v>
      </c>
      <c r="L153" s="2">
        <f>TREND(Calibration!$A$2:$A$4,Calibration!$D$2:$D$4,G153)</f>
        <v>590.76599337802213</v>
      </c>
    </row>
    <row r="154" spans="1:12" x14ac:dyDescent="0.25">
      <c r="A154">
        <v>760085</v>
      </c>
      <c r="B154">
        <v>15.17099953</v>
      </c>
      <c r="C154">
        <v>0.69400001</v>
      </c>
      <c r="D154">
        <v>9.9000003020963209E+37</v>
      </c>
      <c r="E154">
        <v>1.3479000299999999</v>
      </c>
      <c r="F154">
        <v>454.87899779999998</v>
      </c>
      <c r="G154">
        <v>1.52890003</v>
      </c>
      <c r="H154">
        <v>9.9000003020963209E+37</v>
      </c>
      <c r="J154" s="2">
        <f>TREND(Calibration!$A$2:$A$4,Calibration!$B$2:$B$4,C154)</f>
        <v>442.38613268694371</v>
      </c>
      <c r="K154" s="2">
        <f>TREND(Calibration!$A$2:$A$4,Calibration!$C$2:$C$4,E154)</f>
        <v>525.58000187849439</v>
      </c>
      <c r="L154" s="2">
        <f>TREND(Calibration!$A$2:$A$4,Calibration!$D$2:$D$4,G154)</f>
        <v>589.2407009841487</v>
      </c>
    </row>
    <row r="155" spans="1:12" x14ac:dyDescent="0.25">
      <c r="A155">
        <v>765085</v>
      </c>
      <c r="B155">
        <v>15.125</v>
      </c>
      <c r="C155">
        <v>0.68370003000000001</v>
      </c>
      <c r="D155">
        <v>9.9000003020963209E+37</v>
      </c>
      <c r="E155">
        <v>1.33710003</v>
      </c>
      <c r="F155">
        <v>-59.526000979999999</v>
      </c>
      <c r="G155">
        <v>1.5245000099999999</v>
      </c>
      <c r="H155">
        <v>9.9000003020963209E+37</v>
      </c>
      <c r="J155" s="2">
        <f>TREND(Calibration!$A$2:$A$4,Calibration!$B$2:$B$4,C155)</f>
        <v>436.06842543710917</v>
      </c>
      <c r="K155" s="2">
        <f>TREND(Calibration!$A$2:$A$4,Calibration!$C$2:$C$4,E155)</f>
        <v>521.21047818966304</v>
      </c>
      <c r="L155" s="2">
        <f>TREND(Calibration!$A$2:$A$4,Calibration!$D$2:$D$4,G155)</f>
        <v>587.42684131882504</v>
      </c>
    </row>
    <row r="156" spans="1:12" x14ac:dyDescent="0.25">
      <c r="A156">
        <v>770085</v>
      </c>
      <c r="B156">
        <v>15.024999619999999</v>
      </c>
      <c r="C156">
        <v>0.68150001999999998</v>
      </c>
      <c r="D156">
        <v>9.9000003020963209E+37</v>
      </c>
      <c r="E156">
        <v>1.32360005</v>
      </c>
      <c r="F156">
        <v>-76.996002200000007</v>
      </c>
      <c r="G156">
        <v>1.5202000099999999</v>
      </c>
      <c r="H156">
        <v>9.9000003020963209E+37</v>
      </c>
      <c r="J156" s="2">
        <f>TREND(Calibration!$A$2:$A$4,Calibration!$B$2:$B$4,C156)</f>
        <v>434.71900348418217</v>
      </c>
      <c r="K156" s="2">
        <f>TREND(Calibration!$A$2:$A$4,Calibration!$C$2:$C$4,E156)</f>
        <v>515.74858167033437</v>
      </c>
      <c r="L156" s="2">
        <f>TREND(Calibration!$A$2:$A$4,Calibration!$D$2:$D$4,G156)</f>
        <v>585.65421379420206</v>
      </c>
    </row>
    <row r="157" spans="1:12" x14ac:dyDescent="0.25">
      <c r="A157">
        <v>775087</v>
      </c>
      <c r="B157">
        <v>14.97900009</v>
      </c>
      <c r="C157">
        <v>0.69400001</v>
      </c>
      <c r="D157">
        <v>642.46398925999995</v>
      </c>
      <c r="E157">
        <v>1.3181999900000001</v>
      </c>
      <c r="F157">
        <v>389.32598876999998</v>
      </c>
      <c r="G157">
        <v>1.5132000400000001</v>
      </c>
      <c r="H157">
        <v>9.9000003020963209E+37</v>
      </c>
      <c r="J157" s="2">
        <f>TREND(Calibration!$A$2:$A$4,Calibration!$B$2:$B$4,C157)</f>
        <v>442.38613268694371</v>
      </c>
      <c r="K157" s="2">
        <f>TREND(Calibration!$A$2:$A$4,Calibration!$C$2:$C$4,E157)</f>
        <v>513.56379555078706</v>
      </c>
      <c r="L157" s="2">
        <f>TREND(Calibration!$A$2:$A$4,Calibration!$D$2:$D$4,G157)</f>
        <v>582.7685534468684</v>
      </c>
    </row>
    <row r="158" spans="1:12" x14ac:dyDescent="0.25">
      <c r="A158">
        <v>780088</v>
      </c>
      <c r="B158">
        <v>14.93999958</v>
      </c>
      <c r="C158">
        <v>0.69230002000000002</v>
      </c>
      <c r="D158">
        <v>1099.47595215</v>
      </c>
      <c r="E158">
        <v>1.3085000499999999</v>
      </c>
      <c r="F158">
        <v>737.12799071999996</v>
      </c>
      <c r="G158">
        <v>1.5159000199999999</v>
      </c>
      <c r="H158">
        <v>9.9000003020963209E+37</v>
      </c>
      <c r="J158" s="2">
        <f>TREND(Calibration!$A$2:$A$4,Calibration!$B$2:$B$4,C158)</f>
        <v>441.34340841489211</v>
      </c>
      <c r="K158" s="2">
        <f>TREND(Calibration!$A$2:$A$4,Calibration!$C$2:$C$4,E158)</f>
        <v>509.63934021650527</v>
      </c>
      <c r="L158" s="2">
        <f>TREND(Calibration!$A$2:$A$4,Calibration!$D$2:$D$4,G158)</f>
        <v>583.88159039196864</v>
      </c>
    </row>
    <row r="159" spans="1:12" x14ac:dyDescent="0.25">
      <c r="A159">
        <v>785087</v>
      </c>
      <c r="B159">
        <v>14.944000239999999</v>
      </c>
      <c r="C159">
        <v>0.6875</v>
      </c>
      <c r="D159">
        <v>437.22698974999997</v>
      </c>
      <c r="E159">
        <v>1.2848000500000001</v>
      </c>
      <c r="F159">
        <v>9.9000003020963209E+37</v>
      </c>
      <c r="G159">
        <v>1.5120999799999999</v>
      </c>
      <c r="H159">
        <v>9.9000003020963209E+37</v>
      </c>
      <c r="J159" s="2">
        <f>TREND(Calibration!$A$2:$A$4,Calibration!$B$2:$B$4,C159)</f>
        <v>438.39921617827116</v>
      </c>
      <c r="K159" s="2">
        <f>TREND(Calibration!$A$2:$A$4,Calibration!$C$2:$C$4,E159)</f>
        <v>500.0506632326809</v>
      </c>
      <c r="L159" s="2">
        <f>TREND(Calibration!$A$2:$A$4,Calibration!$D$2:$D$4,G159)</f>
        <v>582.31506585739464</v>
      </c>
    </row>
    <row r="160" spans="1:12" x14ac:dyDescent="0.25">
      <c r="A160">
        <v>790087</v>
      </c>
      <c r="B160">
        <v>15.022000309999999</v>
      </c>
      <c r="C160">
        <v>0.68859999999999999</v>
      </c>
      <c r="D160">
        <v>751.85797118999994</v>
      </c>
      <c r="E160">
        <v>1.2841999500000001</v>
      </c>
      <c r="F160">
        <v>9.9000003020963209E+37</v>
      </c>
      <c r="G160">
        <v>1.51540005</v>
      </c>
      <c r="H160">
        <v>9.9000003020963209E+37</v>
      </c>
      <c r="J160" s="2">
        <f>TREND(Calibration!$A$2:$A$4,Calibration!$B$2:$B$4,C160)</f>
        <v>439.07392408788047</v>
      </c>
      <c r="K160" s="2">
        <f>TREND(Calibration!$A$2:$A$4,Calibration!$C$2:$C$4,E160)</f>
        <v>499.8078714580821</v>
      </c>
      <c r="L160" s="2">
        <f>TREND(Calibration!$A$2:$A$4,Calibration!$D$2:$D$4,G160)</f>
        <v>583.67548327953011</v>
      </c>
    </row>
    <row r="161" spans="1:12" x14ac:dyDescent="0.25">
      <c r="A161">
        <v>795087</v>
      </c>
      <c r="B161">
        <v>15.07699966</v>
      </c>
      <c r="C161">
        <v>0.68910002999999997</v>
      </c>
      <c r="D161">
        <v>9.9000003020963209E+37</v>
      </c>
      <c r="E161">
        <v>1.2869000399999999</v>
      </c>
      <c r="F161">
        <v>1070.8270263700001</v>
      </c>
      <c r="G161">
        <v>1.4830000400000001</v>
      </c>
      <c r="H161">
        <v>9.9000003020963209E+37</v>
      </c>
      <c r="J161" s="2">
        <f>TREND(Calibration!$A$2:$A$4,Calibration!$B$2:$B$4,C161)</f>
        <v>439.38062790246408</v>
      </c>
      <c r="K161" s="2">
        <f>TREND(Calibration!$A$2:$A$4,Calibration!$C$2:$C$4,E161)</f>
        <v>500.90028879298723</v>
      </c>
      <c r="L161" s="2">
        <f>TREND(Calibration!$A$2:$A$4,Calibration!$D$2:$D$4,G161)</f>
        <v>570.3189368785861</v>
      </c>
    </row>
    <row r="162" spans="1:12" x14ac:dyDescent="0.25">
      <c r="A162">
        <v>800088</v>
      </c>
      <c r="B162">
        <v>15.22900009</v>
      </c>
      <c r="C162">
        <v>0.68859999999999999</v>
      </c>
      <c r="D162">
        <v>538.84497069999998</v>
      </c>
      <c r="E162">
        <v>1.2696000300000001</v>
      </c>
      <c r="F162">
        <v>1117.8730468700001</v>
      </c>
      <c r="G162">
        <v>1.4770000000000001</v>
      </c>
      <c r="H162">
        <v>1117.2590332</v>
      </c>
      <c r="J162" s="2">
        <f>TREND(Calibration!$A$2:$A$4,Calibration!$B$2:$B$4,C162)</f>
        <v>439.07392408788047</v>
      </c>
      <c r="K162" s="2">
        <f>TREND(Calibration!$A$2:$A$4,Calibration!$C$2:$C$4,E162)</f>
        <v>493.90095513446693</v>
      </c>
      <c r="L162" s="2">
        <f>TREND(Calibration!$A$2:$A$4,Calibration!$D$2:$D$4,G162)</f>
        <v>567.84548663373982</v>
      </c>
    </row>
    <row r="163" spans="1:12" x14ac:dyDescent="0.25">
      <c r="A163">
        <v>805101</v>
      </c>
      <c r="B163">
        <v>15.23200035</v>
      </c>
      <c r="C163">
        <v>0.68800002000000005</v>
      </c>
      <c r="D163">
        <v>1005.67700195</v>
      </c>
      <c r="E163">
        <v>1.2702000099999999</v>
      </c>
      <c r="F163">
        <v>1021.68902588</v>
      </c>
      <c r="G163">
        <v>1.47109997</v>
      </c>
      <c r="H163">
        <v>9.9000003020963209E+37</v>
      </c>
      <c r="J163" s="2">
        <f>TREND(Calibration!$A$2:$A$4,Calibration!$B$2:$B$4,C163)</f>
        <v>438.70591385914651</v>
      </c>
      <c r="K163" s="2">
        <f>TREND(Calibration!$A$2:$A$4,Calibration!$C$2:$C$4,E163)</f>
        <v>494.14369835880257</v>
      </c>
      <c r="L163" s="2">
        <f>TREND(Calibration!$A$2:$A$4,Calibration!$D$2:$D$4,G163)</f>
        <v>565.41326440720468</v>
      </c>
    </row>
    <row r="164" spans="1:12" x14ac:dyDescent="0.25">
      <c r="A164">
        <v>810088</v>
      </c>
      <c r="B164">
        <v>15.19999981</v>
      </c>
      <c r="C164">
        <v>0.68210000000000004</v>
      </c>
      <c r="D164">
        <v>9.9000003020963209E+37</v>
      </c>
      <c r="E164">
        <v>1.26800001</v>
      </c>
      <c r="F164">
        <v>399.01400756999999</v>
      </c>
      <c r="G164">
        <v>1.46080005</v>
      </c>
      <c r="H164">
        <v>9.9000003020963209E+37</v>
      </c>
      <c r="J164" s="2">
        <f>TREND(Calibration!$A$2:$A$4,Calibration!$B$2:$B$4,C164)</f>
        <v>435.08701371291625</v>
      </c>
      <c r="K164" s="2">
        <f>TREND(Calibration!$A$2:$A$4,Calibration!$C$2:$C$4,E164)</f>
        <v>493.2536101999666</v>
      </c>
      <c r="L164" s="2">
        <f>TREND(Calibration!$A$2:$A$4,Calibration!$D$2:$D$4,G164)</f>
        <v>561.16723610641054</v>
      </c>
    </row>
    <row r="165" spans="1:12" x14ac:dyDescent="0.25">
      <c r="A165">
        <v>815088</v>
      </c>
      <c r="B165">
        <v>15.083000180000001</v>
      </c>
      <c r="C165">
        <v>0.67779999999999996</v>
      </c>
      <c r="D165">
        <v>9.9000003020963209E+37</v>
      </c>
      <c r="E165">
        <v>1.2561000600000001</v>
      </c>
      <c r="F165">
        <v>-32.583999630000001</v>
      </c>
      <c r="G165">
        <v>1.4549000299999999</v>
      </c>
      <c r="H165">
        <v>9.9000003020963209E+37</v>
      </c>
      <c r="J165" s="2">
        <f>TREND(Calibration!$A$2:$A$4,Calibration!$B$2:$B$4,C165)</f>
        <v>432.44951915717058</v>
      </c>
      <c r="K165" s="2">
        <f>TREND(Calibration!$A$2:$A$4,Calibration!$C$2:$C$4,E165)</f>
        <v>488.43906266099356</v>
      </c>
      <c r="L165" s="2">
        <f>TREND(Calibration!$A$2:$A$4,Calibration!$D$2:$D$4,G165)</f>
        <v>558.73501800226495</v>
      </c>
    </row>
    <row r="166" spans="1:12" x14ac:dyDescent="0.25">
      <c r="A166">
        <v>820088</v>
      </c>
      <c r="B166">
        <v>14.944000239999999</v>
      </c>
      <c r="C166">
        <v>0.67879999000000002</v>
      </c>
      <c r="D166">
        <v>750.23797606999995</v>
      </c>
      <c r="E166">
        <v>1.2308000299999999</v>
      </c>
      <c r="F166">
        <v>719.69598388999998</v>
      </c>
      <c r="G166">
        <v>1.4531999799999999</v>
      </c>
      <c r="H166">
        <v>946.46697998000002</v>
      </c>
      <c r="J166" s="2">
        <f>TREND(Calibration!$A$2:$A$4,Calibration!$B$2:$B$4,C166)</f>
        <v>433.06288385037993</v>
      </c>
      <c r="K166" s="2">
        <f>TREND(Calibration!$A$2:$A$4,Calibration!$C$2:$C$4,E166)</f>
        <v>478.20303669681346</v>
      </c>
      <c r="L166" s="2">
        <f>TREND(Calibration!$A$2:$A$4,Calibration!$D$2:$D$4,G166)</f>
        <v>558.0341911596521</v>
      </c>
    </row>
    <row r="167" spans="1:12" x14ac:dyDescent="0.25">
      <c r="A167">
        <v>825088</v>
      </c>
      <c r="B167">
        <v>14.769000050000001</v>
      </c>
      <c r="C167">
        <v>0.67720002000000001</v>
      </c>
      <c r="D167">
        <v>1130.36901855</v>
      </c>
      <c r="E167">
        <v>1.22000003</v>
      </c>
      <c r="F167">
        <v>417.08898926000001</v>
      </c>
      <c r="G167">
        <v>1.4467999899999999</v>
      </c>
      <c r="H167">
        <v>1216.86901855</v>
      </c>
      <c r="J167" s="2">
        <f>TREND(Calibration!$A$2:$A$4,Calibration!$B$2:$B$4,C167)</f>
        <v>432.08150892843656</v>
      </c>
      <c r="K167" s="2">
        <f>TREND(Calibration!$A$2:$A$4,Calibration!$C$2:$C$4,E167)</f>
        <v>473.83351300798211</v>
      </c>
      <c r="L167" s="2">
        <f>TREND(Calibration!$A$2:$A$4,Calibration!$D$2:$D$4,G167)</f>
        <v>555.39586594306786</v>
      </c>
    </row>
    <row r="168" spans="1:12" x14ac:dyDescent="0.25">
      <c r="A168">
        <v>830088</v>
      </c>
      <c r="B168">
        <v>14.65499973</v>
      </c>
      <c r="C168">
        <v>0.68210000000000004</v>
      </c>
      <c r="D168">
        <v>9.9000003020963209E+37</v>
      </c>
      <c r="E168">
        <v>1.2216000600000001</v>
      </c>
      <c r="F168">
        <v>879.32299805000002</v>
      </c>
      <c r="G168">
        <v>1.4414000499999999</v>
      </c>
      <c r="H168">
        <v>9.9000003020963209E+37</v>
      </c>
      <c r="J168" s="2">
        <f>TREND(Calibration!$A$2:$A$4,Calibration!$B$2:$B$4,C168)</f>
        <v>435.08701371291625</v>
      </c>
      <c r="K168" s="2">
        <f>TREND(Calibration!$A$2:$A$4,Calibration!$C$2:$C$4,E168)</f>
        <v>474.48086198833778</v>
      </c>
      <c r="L168" s="2">
        <f>TREND(Calibration!$A$2:$A$4,Calibration!$D$2:$D$4,G168)</f>
        <v>553.16980029764636</v>
      </c>
    </row>
    <row r="169" spans="1:12" x14ac:dyDescent="0.25">
      <c r="A169">
        <v>835087</v>
      </c>
      <c r="B169">
        <v>14.64500046</v>
      </c>
      <c r="C169">
        <v>0.68260001999999997</v>
      </c>
      <c r="D169">
        <v>554.10498046999999</v>
      </c>
      <c r="E169">
        <v>1.21560001</v>
      </c>
      <c r="F169">
        <v>9.9000003020963209E+37</v>
      </c>
      <c r="G169">
        <v>1.4376000200000001</v>
      </c>
      <c r="H169">
        <v>1320.25598145</v>
      </c>
      <c r="J169" s="2">
        <f>TREND(Calibration!$A$2:$A$4,Calibration!$B$2:$B$4,C169)</f>
        <v>435.39371139379153</v>
      </c>
      <c r="K169" s="2">
        <f>TREND(Calibration!$A$2:$A$4,Calibration!$C$2:$C$4,E169)</f>
        <v>472.05332859859948</v>
      </c>
      <c r="L169" s="2">
        <f>TREND(Calibration!$A$2:$A$4,Calibration!$D$2:$D$4,G169)</f>
        <v>551.60327988546203</v>
      </c>
    </row>
    <row r="170" spans="1:12" x14ac:dyDescent="0.25">
      <c r="A170">
        <v>840088</v>
      </c>
      <c r="B170">
        <v>14.678000450000001</v>
      </c>
      <c r="C170">
        <v>0.67940003000000004</v>
      </c>
      <c r="D170">
        <v>350.07699585</v>
      </c>
      <c r="E170">
        <v>1.2145999700000001</v>
      </c>
      <c r="F170">
        <v>9.9000003020963209E+37</v>
      </c>
      <c r="G170">
        <v>1.4315999699999999</v>
      </c>
      <c r="H170">
        <v>1063.1440429700001</v>
      </c>
      <c r="J170" s="2">
        <f>TREND(Calibration!$A$2:$A$4,Calibration!$B$2:$B$4,C170)</f>
        <v>433.43093088136357</v>
      </c>
      <c r="K170" s="2">
        <f>TREND(Calibration!$A$2:$A$4,Calibration!$C$2:$C$4,E170)</f>
        <v>471.64872688843485</v>
      </c>
      <c r="L170" s="2">
        <f>TREND(Calibration!$A$2:$A$4,Calibration!$D$2:$D$4,G170)</f>
        <v>549.12982551822608</v>
      </c>
    </row>
    <row r="171" spans="1:12" x14ac:dyDescent="0.25">
      <c r="A171">
        <v>845088</v>
      </c>
      <c r="B171">
        <v>14.70699978</v>
      </c>
      <c r="C171">
        <v>0.67720002000000001</v>
      </c>
      <c r="D171">
        <v>877.32299805000002</v>
      </c>
      <c r="E171">
        <v>1.20379996</v>
      </c>
      <c r="F171">
        <v>9.9000003020963209E+37</v>
      </c>
      <c r="G171">
        <v>1.4272999799999999</v>
      </c>
      <c r="H171">
        <v>1005.72399902</v>
      </c>
      <c r="J171" s="2">
        <f>TREND(Calibration!$A$2:$A$4,Calibration!$B$2:$B$4,C171)</f>
        <v>432.08150892843656</v>
      </c>
      <c r="K171" s="2">
        <f>TREND(Calibration!$A$2:$A$4,Calibration!$C$2:$C$4,E171)</f>
        <v>467.27919915374815</v>
      </c>
      <c r="L171" s="2">
        <f>TREND(Calibration!$A$2:$A$4,Calibration!$D$2:$D$4,G171)</f>
        <v>547.35720211599278</v>
      </c>
    </row>
    <row r="172" spans="1:12" x14ac:dyDescent="0.25">
      <c r="A172">
        <v>850088</v>
      </c>
      <c r="B172">
        <v>14.678000450000001</v>
      </c>
      <c r="C172">
        <v>0.67400002000000003</v>
      </c>
      <c r="D172">
        <v>9.9000003020963209E+37</v>
      </c>
      <c r="E172">
        <v>1.19350004</v>
      </c>
      <c r="F172">
        <v>654.90002441000001</v>
      </c>
      <c r="G172">
        <v>1.4229999799999999</v>
      </c>
      <c r="H172">
        <v>1366.4329834</v>
      </c>
      <c r="J172" s="2">
        <f>TREND(Calibration!$A$2:$A$4,Calibration!$B$2:$B$4,C172)</f>
        <v>430.11872228230033</v>
      </c>
      <c r="K172" s="2">
        <f>TREND(Calibration!$A$2:$A$4,Calibration!$C$2:$C$4,E172)</f>
        <v>463.11200059513072</v>
      </c>
      <c r="L172" s="2">
        <f>TREND(Calibration!$A$2:$A$4,Calibration!$D$2:$D$4,G172)</f>
        <v>545.5845745913698</v>
      </c>
    </row>
    <row r="173" spans="1:12" x14ac:dyDescent="0.25">
      <c r="A173">
        <v>855087</v>
      </c>
      <c r="B173">
        <v>14.68700027</v>
      </c>
      <c r="C173">
        <v>0.67129998999999996</v>
      </c>
      <c r="D173">
        <v>9.9000003020963209E+37</v>
      </c>
      <c r="E173">
        <v>1.1784000400000001</v>
      </c>
      <c r="F173">
        <v>239.19400024000001</v>
      </c>
      <c r="G173">
        <v>1.41760004</v>
      </c>
      <c r="H173">
        <v>9.9000003020963209E+37</v>
      </c>
      <c r="J173" s="2">
        <f>TREND(Calibration!$A$2:$A$4,Calibration!$B$2:$B$4,C173)</f>
        <v>428.46260264849798</v>
      </c>
      <c r="K173" s="2">
        <f>TREND(Calibration!$A$2:$A$4,Calibration!$C$2:$C$4,E173)</f>
        <v>457.00275914130174</v>
      </c>
      <c r="L173" s="2">
        <f>TREND(Calibration!$A$2:$A$4,Calibration!$D$2:$D$4,G173)</f>
        <v>543.35850894594819</v>
      </c>
    </row>
    <row r="174" spans="1:12" x14ac:dyDescent="0.25">
      <c r="A174">
        <v>860087</v>
      </c>
      <c r="B174">
        <v>14.61299992</v>
      </c>
      <c r="C174">
        <v>0.67449999000000005</v>
      </c>
      <c r="D174">
        <v>9.9000003020963209E+37</v>
      </c>
      <c r="E174">
        <v>1.17620003</v>
      </c>
      <c r="F174">
        <v>-9.9000003020963209E+37</v>
      </c>
      <c r="G174">
        <v>1.4121999700000001</v>
      </c>
      <c r="H174">
        <v>9.9000003020963209E+37</v>
      </c>
      <c r="J174" s="2">
        <f>TREND(Calibration!$A$2:$A$4,Calibration!$B$2:$B$4,C174)</f>
        <v>430.42538929463433</v>
      </c>
      <c r="K174" s="2">
        <f>TREND(Calibration!$A$2:$A$4,Calibration!$C$2:$C$4,E174)</f>
        <v>456.11266693661037</v>
      </c>
      <c r="L174" s="2">
        <f>TREND(Calibration!$A$2:$A$4,Calibration!$D$2:$D$4,G174)</f>
        <v>541.13238970946202</v>
      </c>
    </row>
    <row r="175" spans="1:12" x14ac:dyDescent="0.25">
      <c r="A175">
        <v>865087</v>
      </c>
      <c r="B175">
        <v>14.527999879999999</v>
      </c>
      <c r="C175">
        <v>0.67669999999999997</v>
      </c>
      <c r="D175">
        <v>1320.79199219</v>
      </c>
      <c r="E175">
        <v>1.1670000599999999</v>
      </c>
      <c r="F175">
        <v>-28.305999759999999</v>
      </c>
      <c r="G175">
        <v>1.4056999699999999</v>
      </c>
      <c r="H175">
        <v>9.9000003020963209E+37</v>
      </c>
      <c r="J175" s="2">
        <f>TREND(Calibration!$A$2:$A$4,Calibration!$B$2:$B$4,C175)</f>
        <v>431.77481124756122</v>
      </c>
      <c r="K175" s="2">
        <f>TREND(Calibration!$A$2:$A$4,Calibration!$C$2:$C$4,E175)</f>
        <v>452.39049222813463</v>
      </c>
      <c r="L175" s="2">
        <f>TREND(Calibration!$A$2:$A$4,Calibration!$D$2:$D$4,G175)</f>
        <v>538.45283647456677</v>
      </c>
    </row>
    <row r="176" spans="1:12" x14ac:dyDescent="0.25">
      <c r="A176">
        <v>870087</v>
      </c>
      <c r="B176">
        <v>14.381999970000001</v>
      </c>
      <c r="C176">
        <v>0.67610002000000002</v>
      </c>
      <c r="D176">
        <v>969.52899170000001</v>
      </c>
      <c r="E176">
        <v>1.1637999999999999</v>
      </c>
      <c r="F176">
        <v>25.38699913</v>
      </c>
      <c r="G176">
        <v>1.40090001</v>
      </c>
      <c r="H176">
        <v>9.9000003020963209E+37</v>
      </c>
      <c r="J176" s="2">
        <f>TREND(Calibration!$A$2:$A$4,Calibration!$B$2:$B$4,C176)</f>
        <v>431.40680101882725</v>
      </c>
      <c r="K176" s="2">
        <f>TREND(Calibration!$A$2:$A$4,Calibration!$C$2:$C$4,E176)</f>
        <v>451.09579426742334</v>
      </c>
      <c r="L176" s="2">
        <f>TREND(Calibration!$A$2:$A$4,Calibration!$D$2:$D$4,G176)</f>
        <v>536.47410595989493</v>
      </c>
    </row>
    <row r="177" spans="1:12" x14ac:dyDescent="0.25">
      <c r="A177">
        <v>875087</v>
      </c>
      <c r="B177">
        <v>14.23600006</v>
      </c>
      <c r="C177">
        <v>0.67610002000000002</v>
      </c>
      <c r="D177">
        <v>680.10900878999996</v>
      </c>
      <c r="E177">
        <v>1.1670000599999999</v>
      </c>
      <c r="F177">
        <v>190.93099975999999</v>
      </c>
      <c r="G177">
        <v>1.39489996</v>
      </c>
      <c r="H177">
        <v>9.9000003020963209E+37</v>
      </c>
      <c r="J177" s="2">
        <f>TREND(Calibration!$A$2:$A$4,Calibration!$B$2:$B$4,C177)</f>
        <v>431.40680101882725</v>
      </c>
      <c r="K177" s="2">
        <f>TREND(Calibration!$A$2:$A$4,Calibration!$C$2:$C$4,E177)</f>
        <v>452.39049222813463</v>
      </c>
      <c r="L177" s="2">
        <f>TREND(Calibration!$A$2:$A$4,Calibration!$D$2:$D$4,G177)</f>
        <v>534.0006515926591</v>
      </c>
    </row>
    <row r="178" spans="1:12" x14ac:dyDescent="0.25">
      <c r="A178">
        <v>880088</v>
      </c>
      <c r="B178">
        <v>14.161999700000001</v>
      </c>
      <c r="C178">
        <v>0.67879999000000002</v>
      </c>
      <c r="D178">
        <v>482.96301269999998</v>
      </c>
      <c r="E178">
        <v>1.1664999700000001</v>
      </c>
      <c r="F178">
        <v>856.45001220999995</v>
      </c>
      <c r="G178">
        <v>1.3890000600000001</v>
      </c>
      <c r="H178">
        <v>914.80401611000002</v>
      </c>
      <c r="J178" s="2">
        <f>TREND(Calibration!$A$2:$A$4,Calibration!$B$2:$B$4,C178)</f>
        <v>433.06288385037993</v>
      </c>
      <c r="K178" s="2">
        <f>TREND(Calibration!$A$2:$A$4,Calibration!$C$2:$C$4,E178)</f>
        <v>452.18816305206548</v>
      </c>
      <c r="L178" s="2">
        <f>TREND(Calibration!$A$2:$A$4,Calibration!$D$2:$D$4,G178)</f>
        <v>531.56848295718862</v>
      </c>
    </row>
    <row r="179" spans="1:12" x14ac:dyDescent="0.25">
      <c r="A179">
        <v>885087</v>
      </c>
      <c r="B179">
        <v>14.11299992</v>
      </c>
      <c r="C179">
        <v>0.68049996999999995</v>
      </c>
      <c r="D179">
        <v>534.74798583999996</v>
      </c>
      <c r="E179">
        <v>1.16159999</v>
      </c>
      <c r="F179">
        <v>9.9000003020963209E+37</v>
      </c>
      <c r="G179">
        <v>1.38469994</v>
      </c>
      <c r="H179">
        <v>9.9000003020963209E+37</v>
      </c>
      <c r="J179" s="2">
        <f>TREND(Calibration!$A$2:$A$4,Calibration!$B$2:$B$4,C179)</f>
        <v>434.10560198872321</v>
      </c>
      <c r="K179" s="2">
        <f>TREND(Calibration!$A$2:$A$4,Calibration!$C$2:$C$4,E179)</f>
        <v>450.20570206273209</v>
      </c>
      <c r="L179" s="2">
        <f>TREND(Calibration!$A$2:$A$4,Calibration!$D$2:$D$4,G179)</f>
        <v>529.79580596389053</v>
      </c>
    </row>
    <row r="180" spans="1:12" x14ac:dyDescent="0.25">
      <c r="A180">
        <v>890087</v>
      </c>
      <c r="B180">
        <v>14.102999690000001</v>
      </c>
      <c r="C180">
        <v>0.6724</v>
      </c>
      <c r="D180">
        <v>1026.2600097699999</v>
      </c>
      <c r="E180">
        <v>1.1595</v>
      </c>
      <c r="F180">
        <v>914.35400390999996</v>
      </c>
      <c r="G180">
        <v>1.38469994</v>
      </c>
      <c r="H180">
        <v>9.9000003020963209E+37</v>
      </c>
      <c r="J180" s="2">
        <f>TREND(Calibration!$A$2:$A$4,Calibration!$B$2:$B$4,C180)</f>
        <v>429.13731669181561</v>
      </c>
      <c r="K180" s="2">
        <f>TREND(Calibration!$A$2:$A$4,Calibration!$C$2:$C$4,E180)</f>
        <v>449.35607650242571</v>
      </c>
      <c r="L180" s="2">
        <f>TREND(Calibration!$A$2:$A$4,Calibration!$D$2:$D$4,G180)</f>
        <v>529.79580596389053</v>
      </c>
    </row>
    <row r="181" spans="1:12" x14ac:dyDescent="0.25">
      <c r="A181">
        <v>895088</v>
      </c>
      <c r="B181">
        <v>14.17199993</v>
      </c>
      <c r="C181">
        <v>0.66970003</v>
      </c>
      <c r="D181">
        <v>546.41998291000004</v>
      </c>
      <c r="E181">
        <v>1.15240002</v>
      </c>
      <c r="F181">
        <v>964.74700928000004</v>
      </c>
      <c r="G181">
        <v>1.3835999999999999</v>
      </c>
      <c r="H181">
        <v>9.9000003020963209E+37</v>
      </c>
      <c r="J181" s="2">
        <f>TREND(Calibration!$A$2:$A$4,Calibration!$B$2:$B$4,C181)</f>
        <v>427.48123386026293</v>
      </c>
      <c r="K181" s="2">
        <f>TREND(Calibration!$A$2:$A$4,Calibration!$C$2:$C$4,E181)</f>
        <v>446.48352735425635</v>
      </c>
      <c r="L181" s="2">
        <f>TREND(Calibration!$A$2:$A$4,Calibration!$D$2:$D$4,G181)</f>
        <v>529.34236784309189</v>
      </c>
    </row>
    <row r="182" spans="1:12" x14ac:dyDescent="0.25">
      <c r="A182">
        <v>900088</v>
      </c>
      <c r="B182">
        <v>14.222999570000001</v>
      </c>
      <c r="C182">
        <v>0.67400002000000003</v>
      </c>
      <c r="D182">
        <v>575.58099364999998</v>
      </c>
      <c r="E182">
        <v>1.1460000299999999</v>
      </c>
      <c r="F182">
        <v>910.76898193</v>
      </c>
      <c r="G182">
        <v>1.3793</v>
      </c>
      <c r="H182">
        <v>859.82702637</v>
      </c>
      <c r="J182" s="2">
        <f>TREND(Calibration!$A$2:$A$4,Calibration!$B$2:$B$4,C182)</f>
        <v>430.11872228230033</v>
      </c>
      <c r="K182" s="2">
        <f>TREND(Calibration!$A$2:$A$4,Calibration!$C$2:$C$4,E182)</f>
        <v>443.89418402895228</v>
      </c>
      <c r="L182" s="2">
        <f>TREND(Calibration!$A$2:$A$4,Calibration!$D$2:$D$4,G182)</f>
        <v>527.56974031846892</v>
      </c>
    </row>
    <row r="183" spans="1:12" x14ac:dyDescent="0.25">
      <c r="A183">
        <v>905088</v>
      </c>
      <c r="B183">
        <v>14.25599957</v>
      </c>
      <c r="C183">
        <v>0.67449999000000005</v>
      </c>
      <c r="D183">
        <v>9.9000003020963209E+37</v>
      </c>
      <c r="E183">
        <v>1.14810002</v>
      </c>
      <c r="F183">
        <v>464.42001342999998</v>
      </c>
      <c r="G183">
        <v>1.3748999799999999</v>
      </c>
      <c r="H183">
        <v>1311.20605469</v>
      </c>
      <c r="J183" s="2">
        <f>TREND(Calibration!$A$2:$A$4,Calibration!$B$2:$B$4,C183)</f>
        <v>430.42538929463433</v>
      </c>
      <c r="K183" s="2">
        <f>TREND(Calibration!$A$2:$A$4,Calibration!$C$2:$C$4,E183)</f>
        <v>444.74380958925866</v>
      </c>
      <c r="L183" s="2">
        <f>TREND(Calibration!$A$2:$A$4,Calibration!$D$2:$D$4,G183)</f>
        <v>525.75588065314537</v>
      </c>
    </row>
    <row r="184" spans="1:12" x14ac:dyDescent="0.25">
      <c r="A184">
        <v>910088</v>
      </c>
      <c r="B184">
        <v>14.23600006</v>
      </c>
      <c r="C184">
        <v>0.67290002000000004</v>
      </c>
      <c r="D184">
        <v>9.9000003020963209E+37</v>
      </c>
      <c r="E184">
        <v>1.1416000100000001</v>
      </c>
      <c r="F184">
        <v>279.70199585</v>
      </c>
      <c r="G184">
        <v>1.3674000500000001</v>
      </c>
      <c r="H184">
        <v>9.9000003020963209E+37</v>
      </c>
      <c r="J184" s="2">
        <f>TREND(Calibration!$A$2:$A$4,Calibration!$B$2:$B$4,C184)</f>
        <v>429.44401437269096</v>
      </c>
      <c r="K184" s="2">
        <f>TREND(Calibration!$A$2:$A$4,Calibration!$C$2:$C$4,E184)</f>
        <v>442.11399961956977</v>
      </c>
      <c r="L184" s="2">
        <f>TREND(Calibration!$A$2:$A$4,Calibration!$D$2:$D$4,G184)</f>
        <v>522.66411731576272</v>
      </c>
    </row>
    <row r="185" spans="1:12" x14ac:dyDescent="0.25">
      <c r="A185">
        <v>915088</v>
      </c>
      <c r="B185">
        <v>14.190999980000001</v>
      </c>
      <c r="C185">
        <v>0.67669999999999997</v>
      </c>
      <c r="D185">
        <v>9.9000003020963209E+37</v>
      </c>
      <c r="E185">
        <v>1.14380002</v>
      </c>
      <c r="F185">
        <v>-55.049999239999998</v>
      </c>
      <c r="G185">
        <v>1.3624999499999999</v>
      </c>
      <c r="H185">
        <v>1245.3249511700001</v>
      </c>
      <c r="J185" s="2">
        <f>TREND(Calibration!$A$2:$A$4,Calibration!$B$2:$B$4,C185)</f>
        <v>431.77481124756122</v>
      </c>
      <c r="K185" s="2">
        <f>TREND(Calibration!$A$2:$A$4,Calibration!$C$2:$C$4,E185)</f>
        <v>443.00409182426102</v>
      </c>
      <c r="L185" s="2">
        <f>TREND(Calibration!$A$2:$A$4,Calibration!$D$2:$D$4,G185)</f>
        <v>520.64410519171497</v>
      </c>
    </row>
    <row r="186" spans="1:12" x14ac:dyDescent="0.25">
      <c r="A186">
        <v>920087</v>
      </c>
      <c r="B186">
        <v>14.10999966</v>
      </c>
      <c r="C186">
        <v>0.67510002999999996</v>
      </c>
      <c r="D186">
        <v>1222.73498535</v>
      </c>
      <c r="E186">
        <v>1.1421999899999999</v>
      </c>
      <c r="F186">
        <v>246.09700011999999</v>
      </c>
      <c r="G186">
        <v>1.3571000099999999</v>
      </c>
      <c r="H186">
        <v>1152</v>
      </c>
      <c r="J186" s="2">
        <f>TREND(Calibration!$A$2:$A$4,Calibration!$B$2:$B$4,C186)</f>
        <v>430.7934363256179</v>
      </c>
      <c r="K186" s="2">
        <f>TREND(Calibration!$A$2:$A$4,Calibration!$C$2:$C$4,E186)</f>
        <v>442.35674284390535</v>
      </c>
      <c r="L186" s="2">
        <f>TREND(Calibration!$A$2:$A$4,Calibration!$D$2:$D$4,G186)</f>
        <v>518.41803954629336</v>
      </c>
    </row>
    <row r="187" spans="1:12" x14ac:dyDescent="0.25">
      <c r="A187">
        <v>925087</v>
      </c>
      <c r="B187">
        <v>14.03499985</v>
      </c>
      <c r="C187">
        <v>0.67449999000000005</v>
      </c>
      <c r="D187">
        <v>9.9000003020963209E+37</v>
      </c>
      <c r="E187">
        <v>1.13999999</v>
      </c>
      <c r="F187">
        <v>-9.9000003020963209E+37</v>
      </c>
      <c r="G187">
        <v>1.3532999800000001</v>
      </c>
      <c r="H187">
        <v>9.9000003020963209E+37</v>
      </c>
      <c r="J187" s="2">
        <f>TREND(Calibration!$A$2:$A$4,Calibration!$B$2:$B$4,C187)</f>
        <v>430.42538929463433</v>
      </c>
      <c r="K187" s="2">
        <f>TREND(Calibration!$A$2:$A$4,Calibration!$C$2:$C$4,E187)</f>
        <v>441.46665468506933</v>
      </c>
      <c r="L187" s="2">
        <f>TREND(Calibration!$A$2:$A$4,Calibration!$D$2:$D$4,G187)</f>
        <v>516.85151913410903</v>
      </c>
    </row>
    <row r="188" spans="1:12" x14ac:dyDescent="0.25">
      <c r="A188">
        <v>930088</v>
      </c>
      <c r="B188">
        <v>13.92199993</v>
      </c>
      <c r="C188">
        <v>0.67610002000000002</v>
      </c>
      <c r="D188">
        <v>9.9000003020963209E+37</v>
      </c>
      <c r="E188">
        <v>1.1330000200000001</v>
      </c>
      <c r="F188">
        <v>-26.961000439999999</v>
      </c>
      <c r="G188">
        <v>1.3458000400000001</v>
      </c>
      <c r="H188">
        <v>1301.9050293</v>
      </c>
      <c r="J188" s="2">
        <f>TREND(Calibration!$A$2:$A$4,Calibration!$B$2:$B$4,C188)</f>
        <v>431.40680101882725</v>
      </c>
      <c r="K188" s="2">
        <f>TREND(Calibration!$A$2:$A$4,Calibration!$C$2:$C$4,E188)</f>
        <v>438.63456813542967</v>
      </c>
      <c r="L188" s="2">
        <f>TREND(Calibration!$A$2:$A$4,Calibration!$D$2:$D$4,G188)</f>
        <v>513.75975167433671</v>
      </c>
    </row>
    <row r="189" spans="1:12" x14ac:dyDescent="0.25">
      <c r="A189">
        <v>935087</v>
      </c>
      <c r="B189">
        <v>13.87300014</v>
      </c>
      <c r="C189">
        <v>0.67510002999999996</v>
      </c>
      <c r="D189">
        <v>9.9000003020963209E+37</v>
      </c>
      <c r="E189">
        <v>1.13250005</v>
      </c>
      <c r="F189">
        <v>-141.17999268</v>
      </c>
      <c r="G189">
        <v>1.34249997</v>
      </c>
      <c r="H189">
        <v>1242.3139648399999</v>
      </c>
      <c r="J189" s="2">
        <f>TREND(Calibration!$A$2:$A$4,Calibration!$B$2:$B$4,C189)</f>
        <v>430.7934363256179</v>
      </c>
      <c r="K189" s="2">
        <f>TREND(Calibration!$A$2:$A$4,Calibration!$C$2:$C$4,E189)</f>
        <v>438.43228750962362</v>
      </c>
      <c r="L189" s="2">
        <f>TREND(Calibration!$A$2:$A$4,Calibration!$D$2:$D$4,G189)</f>
        <v>512.39933425220124</v>
      </c>
    </row>
    <row r="190" spans="1:12" x14ac:dyDescent="0.25">
      <c r="A190">
        <v>940087</v>
      </c>
      <c r="B190">
        <v>13.85700035</v>
      </c>
      <c r="C190">
        <v>0.67879999000000002</v>
      </c>
      <c r="D190">
        <v>9.9000003020963209E+37</v>
      </c>
      <c r="E190">
        <v>1.13080001</v>
      </c>
      <c r="F190">
        <v>-9.9000003020963209E+37</v>
      </c>
      <c r="G190">
        <v>1.3442000199999999</v>
      </c>
      <c r="H190">
        <v>9.9000003020963209E+37</v>
      </c>
      <c r="J190" s="2">
        <f>TREND(Calibration!$A$2:$A$4,Calibration!$B$2:$B$4,C190)</f>
        <v>433.06288385037993</v>
      </c>
      <c r="K190" s="2">
        <f>TREND(Calibration!$A$2:$A$4,Calibration!$C$2:$C$4,E190)</f>
        <v>437.7444759307383</v>
      </c>
      <c r="L190" s="2">
        <f>TREND(Calibration!$A$2:$A$4,Calibration!$D$2:$D$4,G190)</f>
        <v>513.1001610948141</v>
      </c>
    </row>
    <row r="191" spans="1:12" x14ac:dyDescent="0.25">
      <c r="A191">
        <v>945100</v>
      </c>
      <c r="B191">
        <v>13.89599991</v>
      </c>
      <c r="C191">
        <v>0.68150001999999998</v>
      </c>
      <c r="D191">
        <v>855.83001708999996</v>
      </c>
      <c r="E191">
        <v>1.1291999800000001</v>
      </c>
      <c r="F191">
        <v>302.73901367000002</v>
      </c>
      <c r="G191">
        <v>1.34200001</v>
      </c>
      <c r="H191">
        <v>9.9000003020963209E+37</v>
      </c>
      <c r="J191" s="2">
        <f>TREND(Calibration!$A$2:$A$4,Calibration!$B$2:$B$4,C191)</f>
        <v>434.71900348418217</v>
      </c>
      <c r="K191" s="2">
        <f>TREND(Calibration!$A$2:$A$4,Calibration!$C$2:$C$4,E191)</f>
        <v>437.09712695038274</v>
      </c>
      <c r="L191" s="2">
        <f>TREND(Calibration!$A$2:$A$4,Calibration!$D$2:$D$4,G191)</f>
        <v>512.19323126215227</v>
      </c>
    </row>
    <row r="192" spans="1:12" x14ac:dyDescent="0.25">
      <c r="A192">
        <v>950088</v>
      </c>
      <c r="B192">
        <v>13.84399986</v>
      </c>
      <c r="C192">
        <v>0.67610002000000002</v>
      </c>
      <c r="D192">
        <v>9.9000003020963209E+37</v>
      </c>
      <c r="E192">
        <v>1.1287000199999999</v>
      </c>
      <c r="F192">
        <v>-9.9000003020963209E+37</v>
      </c>
      <c r="G192">
        <v>1.33819997</v>
      </c>
      <c r="H192">
        <v>9.9000003020963209E+37</v>
      </c>
      <c r="J192" s="2">
        <f>TREND(Calibration!$A$2:$A$4,Calibration!$B$2:$B$4,C192)</f>
        <v>431.40680101882725</v>
      </c>
      <c r="K192" s="2">
        <f>TREND(Calibration!$A$2:$A$4,Calibration!$C$2:$C$4,E192)</f>
        <v>436.89485037043193</v>
      </c>
      <c r="L192" s="2">
        <f>TREND(Calibration!$A$2:$A$4,Calibration!$D$2:$D$4,G192)</f>
        <v>510.62670672757827</v>
      </c>
    </row>
    <row r="193" spans="1:12" x14ac:dyDescent="0.25">
      <c r="A193">
        <v>955087</v>
      </c>
      <c r="B193">
        <v>13.87300014</v>
      </c>
      <c r="C193">
        <v>0.67610002000000002</v>
      </c>
      <c r="D193">
        <v>966.77600098000005</v>
      </c>
      <c r="E193">
        <v>1.12650001</v>
      </c>
      <c r="F193">
        <v>103.98400116000001</v>
      </c>
      <c r="G193">
        <v>1.3365999500000001</v>
      </c>
      <c r="H193">
        <v>9.9000003020963209E+37</v>
      </c>
      <c r="J193" s="2">
        <f>TREND(Calibration!$A$2:$A$4,Calibration!$B$2:$B$4,C193)</f>
        <v>431.40680101882725</v>
      </c>
      <c r="K193" s="2">
        <f>TREND(Calibration!$A$2:$A$4,Calibration!$C$2:$C$4,E193)</f>
        <v>436.00475816574067</v>
      </c>
      <c r="L193" s="2">
        <f>TREND(Calibration!$A$2:$A$4,Calibration!$D$2:$D$4,G193)</f>
        <v>509.96711614805565</v>
      </c>
    </row>
    <row r="194" spans="1:12" x14ac:dyDescent="0.25">
      <c r="A194">
        <v>960087</v>
      </c>
      <c r="B194">
        <v>13.93799973</v>
      </c>
      <c r="C194">
        <v>0.67940003000000004</v>
      </c>
      <c r="D194">
        <v>345.75500488</v>
      </c>
      <c r="E194">
        <v>1.1238000399999999</v>
      </c>
      <c r="F194">
        <v>845.51898193</v>
      </c>
      <c r="G194">
        <v>1.33389997</v>
      </c>
      <c r="H194">
        <v>1150.58105469</v>
      </c>
      <c r="J194" s="2">
        <f>TREND(Calibration!$A$2:$A$4,Calibration!$B$2:$B$4,C194)</f>
        <v>433.43093088136357</v>
      </c>
      <c r="K194" s="2">
        <f>TREND(Calibration!$A$2:$A$4,Calibration!$C$2:$C$4,E194)</f>
        <v>434.91238938109859</v>
      </c>
      <c r="L194" s="2">
        <f>TREND(Calibration!$A$2:$A$4,Calibration!$D$2:$D$4,G194)</f>
        <v>508.85407920295529</v>
      </c>
    </row>
    <row r="195" spans="1:12" x14ac:dyDescent="0.25">
      <c r="A195">
        <v>965087</v>
      </c>
      <c r="B195">
        <v>13.90600014</v>
      </c>
      <c r="C195">
        <v>0.68150001999999998</v>
      </c>
      <c r="D195">
        <v>1049.93200684</v>
      </c>
      <c r="E195">
        <v>1.11899996</v>
      </c>
      <c r="F195">
        <v>789.94799805000002</v>
      </c>
      <c r="G195">
        <v>1.3301000599999999</v>
      </c>
      <c r="H195">
        <v>9.9000003020963209E+37</v>
      </c>
      <c r="J195" s="2">
        <f>TREND(Calibration!$A$2:$A$4,Calibration!$B$2:$B$4,C195)</f>
        <v>434.71900348418217</v>
      </c>
      <c r="K195" s="2">
        <f>TREND(Calibration!$A$2:$A$4,Calibration!$C$2:$C$4,E195)</f>
        <v>432.97034648588698</v>
      </c>
      <c r="L195" s="2">
        <f>TREND(Calibration!$A$2:$A$4,Calibration!$D$2:$D$4,G195)</f>
        <v>507.28760825944596</v>
      </c>
    </row>
    <row r="196" spans="1:12" x14ac:dyDescent="0.25">
      <c r="A196">
        <v>970087</v>
      </c>
      <c r="B196">
        <v>13.85700035</v>
      </c>
      <c r="C196">
        <v>0.68260001999999997</v>
      </c>
      <c r="D196">
        <v>560.06097411999997</v>
      </c>
      <c r="E196">
        <v>1.11459994</v>
      </c>
      <c r="F196">
        <v>9.9000003020963209E+37</v>
      </c>
      <c r="G196">
        <v>1.3285000300000001</v>
      </c>
      <c r="H196">
        <v>1263.2159423799999</v>
      </c>
      <c r="J196" s="2">
        <f>TREND(Calibration!$A$2:$A$4,Calibration!$B$2:$B$4,C196)</f>
        <v>435.39371139379153</v>
      </c>
      <c r="K196" s="2">
        <f>TREND(Calibration!$A$2:$A$4,Calibration!$C$2:$C$4,E196)</f>
        <v>431.19016207650441</v>
      </c>
      <c r="L196" s="2">
        <f>TREND(Calibration!$A$2:$A$4,Calibration!$D$2:$D$4,G196)</f>
        <v>506.62801355753379</v>
      </c>
    </row>
    <row r="197" spans="1:12" x14ac:dyDescent="0.25">
      <c r="A197">
        <v>975087</v>
      </c>
      <c r="B197">
        <v>13.791999819999999</v>
      </c>
      <c r="C197">
        <v>0.69019997</v>
      </c>
      <c r="D197">
        <v>523.35900878999996</v>
      </c>
      <c r="E197">
        <v>1.1157000100000001</v>
      </c>
      <c r="F197">
        <v>9.9000003020963209E+37</v>
      </c>
      <c r="G197">
        <v>1.3263000199999999</v>
      </c>
      <c r="H197">
        <v>1188.29394531</v>
      </c>
      <c r="J197" s="2">
        <f>TREND(Calibration!$A$2:$A$4,Calibration!$B$2:$B$4,C197)</f>
        <v>440.05529900982384</v>
      </c>
      <c r="K197" s="2">
        <f>TREND(Calibration!$A$2:$A$4,Calibration!$C$2:$C$4,E197)</f>
        <v>431.63523447690932</v>
      </c>
      <c r="L197" s="2">
        <f>TREND(Calibration!$A$2:$A$4,Calibration!$D$2:$D$4,G197)</f>
        <v>505.72108372487196</v>
      </c>
    </row>
    <row r="198" spans="1:12" x14ac:dyDescent="0.25">
      <c r="A198">
        <v>980087</v>
      </c>
      <c r="B198">
        <v>13.824000359999999</v>
      </c>
      <c r="C198">
        <v>0.68480003</v>
      </c>
      <c r="D198">
        <v>940.96301270000004</v>
      </c>
      <c r="E198">
        <v>1.11459994</v>
      </c>
      <c r="F198">
        <v>9.9000003020963209E+37</v>
      </c>
      <c r="G198">
        <v>1.3220000300000001</v>
      </c>
      <c r="H198">
        <v>768.49200439000003</v>
      </c>
      <c r="J198" s="2">
        <f>TREND(Calibration!$A$2:$A$4,Calibration!$B$2:$B$4,C198)</f>
        <v>436.74313334671848</v>
      </c>
      <c r="K198" s="2">
        <f>TREND(Calibration!$A$2:$A$4,Calibration!$C$2:$C$4,E198)</f>
        <v>431.19016207650441</v>
      </c>
      <c r="L198" s="2">
        <f>TREND(Calibration!$A$2:$A$4,Calibration!$D$2:$D$4,G198)</f>
        <v>503.94846032263865</v>
      </c>
    </row>
    <row r="199" spans="1:12" x14ac:dyDescent="0.25">
      <c r="A199">
        <v>985087</v>
      </c>
      <c r="B199">
        <v>13.87300014</v>
      </c>
      <c r="C199">
        <v>0.68800002000000005</v>
      </c>
      <c r="D199">
        <v>866.54797363</v>
      </c>
      <c r="E199">
        <v>1.1124999499999999</v>
      </c>
      <c r="F199">
        <v>9.9000003020963209E+37</v>
      </c>
      <c r="G199">
        <v>1.31930006</v>
      </c>
      <c r="H199">
        <v>9.9000003020963209E+37</v>
      </c>
      <c r="J199" s="2">
        <f>TREND(Calibration!$A$2:$A$4,Calibration!$B$2:$B$4,C199)</f>
        <v>438.70591385914651</v>
      </c>
      <c r="K199" s="2">
        <f>TREND(Calibration!$A$2:$A$4,Calibration!$C$2:$C$4,E199)</f>
        <v>430.34053651619797</v>
      </c>
      <c r="L199" s="2">
        <f>TREND(Calibration!$A$2:$A$4,Calibration!$D$2:$D$4,G199)</f>
        <v>502.83542749992785</v>
      </c>
    </row>
    <row r="200" spans="1:12" x14ac:dyDescent="0.25">
      <c r="A200">
        <v>990088</v>
      </c>
      <c r="B200">
        <v>13.8409996</v>
      </c>
      <c r="C200">
        <v>0.68690001999999994</v>
      </c>
      <c r="D200">
        <v>311.48599243000001</v>
      </c>
      <c r="E200">
        <v>1.10549998</v>
      </c>
      <c r="F200">
        <v>973.16998291000004</v>
      </c>
      <c r="G200">
        <v>1.3187999699999999</v>
      </c>
      <c r="H200">
        <v>1160.60900879</v>
      </c>
      <c r="J200" s="2">
        <f>TREND(Calibration!$A$2:$A$4,Calibration!$B$2:$B$4,C200)</f>
        <v>438.03120594953714</v>
      </c>
      <c r="K200" s="2">
        <f>TREND(Calibration!$A$2:$A$4,Calibration!$C$2:$C$4,E200)</f>
        <v>427.50844996655832</v>
      </c>
      <c r="L200" s="2">
        <f>TREND(Calibration!$A$2:$A$4,Calibration!$D$2:$D$4,G200)</f>
        <v>502.62927091881409</v>
      </c>
    </row>
    <row r="201" spans="1:12" x14ac:dyDescent="0.25">
      <c r="A201">
        <v>995087</v>
      </c>
      <c r="B201">
        <v>13.869999890000001</v>
      </c>
      <c r="C201">
        <v>0.6875</v>
      </c>
      <c r="D201">
        <v>941.32000731999995</v>
      </c>
      <c r="E201">
        <v>1.1071000099999999</v>
      </c>
      <c r="F201">
        <v>952.23999022999999</v>
      </c>
      <c r="G201">
        <v>1.3138999899999999</v>
      </c>
      <c r="H201">
        <v>1288.4239502</v>
      </c>
      <c r="J201" s="2">
        <f>TREND(Calibration!$A$2:$A$4,Calibration!$B$2:$B$4,C201)</f>
        <v>438.39921617827116</v>
      </c>
      <c r="K201" s="2">
        <f>TREND(Calibration!$A$2:$A$4,Calibration!$C$2:$C$4,E201)</f>
        <v>428.15579894691388</v>
      </c>
      <c r="L201" s="2">
        <f>TREND(Calibration!$A$2:$A$4,Calibration!$D$2:$D$4,G201)</f>
        <v>500.60930826344156</v>
      </c>
    </row>
    <row r="202" spans="1:12" x14ac:dyDescent="0.25">
      <c r="A202">
        <v>1000088</v>
      </c>
      <c r="B202">
        <v>13.90600014</v>
      </c>
      <c r="C202">
        <v>0.68690001999999994</v>
      </c>
      <c r="D202">
        <v>9.9000003020963209E+37</v>
      </c>
      <c r="E202">
        <v>1.1081999499999999</v>
      </c>
      <c r="F202">
        <v>539.42700194999998</v>
      </c>
      <c r="G202">
        <v>1.31229997</v>
      </c>
      <c r="H202">
        <v>9.9000003020963209E+37</v>
      </c>
      <c r="J202" s="2">
        <f>TREND(Calibration!$A$2:$A$4,Calibration!$B$2:$B$4,C202)</f>
        <v>438.03120594953714</v>
      </c>
      <c r="K202" s="2">
        <f>TREND(Calibration!$A$2:$A$4,Calibration!$C$2:$C$4,E202)</f>
        <v>428.60081875120034</v>
      </c>
      <c r="L202" s="2">
        <f>TREND(Calibration!$A$2:$A$4,Calibration!$D$2:$D$4,G202)</f>
        <v>499.94971768391895</v>
      </c>
    </row>
    <row r="203" spans="1:12" x14ac:dyDescent="0.25">
      <c r="A203">
        <v>1005088</v>
      </c>
      <c r="B203">
        <v>13.989999770000001</v>
      </c>
      <c r="C203">
        <v>0.69400001</v>
      </c>
      <c r="D203">
        <v>643.09997558999999</v>
      </c>
      <c r="E203">
        <v>1.10870004</v>
      </c>
      <c r="F203">
        <v>982.97100829999999</v>
      </c>
      <c r="G203">
        <v>1.30910003</v>
      </c>
      <c r="H203">
        <v>649.46899413999995</v>
      </c>
      <c r="J203" s="2">
        <f>TREND(Calibration!$A$2:$A$4,Calibration!$B$2:$B$4,C203)</f>
        <v>442.38613268694371</v>
      </c>
      <c r="K203" s="2">
        <f>TREND(Calibration!$A$2:$A$4,Calibration!$C$2:$C$4,E203)</f>
        <v>428.80314792726955</v>
      </c>
      <c r="L203" s="2">
        <f>TREND(Calibration!$A$2:$A$4,Calibration!$D$2:$D$4,G203)</f>
        <v>498.63057774876961</v>
      </c>
    </row>
    <row r="204" spans="1:12" x14ac:dyDescent="0.25">
      <c r="A204">
        <v>1010087</v>
      </c>
      <c r="B204">
        <v>14.06099987</v>
      </c>
      <c r="C204">
        <v>0.70310002999999999</v>
      </c>
      <c r="D204">
        <v>9.9000003020963209E+37</v>
      </c>
      <c r="E204">
        <v>1.11090004</v>
      </c>
      <c r="F204">
        <v>773.10998534999999</v>
      </c>
      <c r="G204">
        <v>1.30309999</v>
      </c>
      <c r="H204">
        <v>978.08502196999996</v>
      </c>
      <c r="J204" s="2">
        <f>TREND(Calibration!$A$2:$A$4,Calibration!$B$2:$B$4,C204)</f>
        <v>447.96781947931026</v>
      </c>
      <c r="K204" s="2">
        <f>TREND(Calibration!$A$2:$A$4,Calibration!$C$2:$C$4,E204)</f>
        <v>429.69323608610557</v>
      </c>
      <c r="L204" s="2">
        <f>TREND(Calibration!$A$2:$A$4,Calibration!$D$2:$D$4,G204)</f>
        <v>496.15712750392345</v>
      </c>
    </row>
    <row r="205" spans="1:12" x14ac:dyDescent="0.25">
      <c r="A205">
        <v>1015087</v>
      </c>
      <c r="B205">
        <v>14.12300014</v>
      </c>
      <c r="C205">
        <v>0.70039998999999997</v>
      </c>
      <c r="D205">
        <v>1320.5</v>
      </c>
      <c r="E205">
        <v>1.10599995</v>
      </c>
      <c r="F205">
        <v>790.14501953000001</v>
      </c>
      <c r="G205">
        <v>1.30369997</v>
      </c>
      <c r="H205">
        <v>9.9000003020963209E+37</v>
      </c>
      <c r="J205" s="2">
        <f>TREND(Calibration!$A$2:$A$4,Calibration!$B$2:$B$4,C205)</f>
        <v>446.31169371179971</v>
      </c>
      <c r="K205" s="2">
        <f>TREND(Calibration!$A$2:$A$4,Calibration!$C$2:$C$4,E205)</f>
        <v>427.71073059236431</v>
      </c>
      <c r="L205" s="2">
        <f>TREND(Calibration!$A$2:$A$4,Calibration!$D$2:$D$4,G205)</f>
        <v>496.404462634673</v>
      </c>
    </row>
    <row r="206" spans="1:12" x14ac:dyDescent="0.25">
      <c r="A206">
        <v>1020088</v>
      </c>
      <c r="B206">
        <v>14.149000170000001</v>
      </c>
      <c r="C206">
        <v>0.70370001000000004</v>
      </c>
      <c r="D206">
        <v>1146.1340332</v>
      </c>
      <c r="E206">
        <v>1.1071000099999999</v>
      </c>
      <c r="F206">
        <v>710.58300781000003</v>
      </c>
      <c r="G206">
        <v>1.30260003</v>
      </c>
      <c r="H206">
        <v>935.49298095999995</v>
      </c>
      <c r="J206" s="2">
        <f>TREND(Calibration!$A$2:$A$4,Calibration!$B$2:$B$4,C206)</f>
        <v>448.33582970804434</v>
      </c>
      <c r="K206" s="2">
        <f>TREND(Calibration!$A$2:$A$4,Calibration!$C$2:$C$4,E206)</f>
        <v>428.15579894691388</v>
      </c>
      <c r="L206" s="2">
        <f>TREND(Calibration!$A$2:$A$4,Calibration!$D$2:$D$4,G206)</f>
        <v>495.95102451387447</v>
      </c>
    </row>
    <row r="207" spans="1:12" x14ac:dyDescent="0.25">
      <c r="A207">
        <v>1025087</v>
      </c>
      <c r="B207">
        <v>14.18799973</v>
      </c>
      <c r="C207">
        <v>0.70370001000000004</v>
      </c>
      <c r="D207">
        <v>1108.6280517600001</v>
      </c>
      <c r="E207">
        <v>1.10599995</v>
      </c>
      <c r="F207">
        <v>650.14099121000004</v>
      </c>
      <c r="G207">
        <v>1.29830003</v>
      </c>
      <c r="H207">
        <v>998.35601807</v>
      </c>
      <c r="J207" s="2">
        <f>TREND(Calibration!$A$2:$A$4,Calibration!$B$2:$B$4,C207)</f>
        <v>448.33582970804434</v>
      </c>
      <c r="K207" s="2">
        <f>TREND(Calibration!$A$2:$A$4,Calibration!$C$2:$C$4,E207)</f>
        <v>427.71073059236431</v>
      </c>
      <c r="L207" s="2">
        <f>TREND(Calibration!$A$2:$A$4,Calibration!$D$2:$D$4,G207)</f>
        <v>494.1783969892515</v>
      </c>
    </row>
    <row r="208" spans="1:12" x14ac:dyDescent="0.25">
      <c r="A208">
        <v>1030087</v>
      </c>
      <c r="B208">
        <v>14.211000439999999</v>
      </c>
      <c r="C208">
        <v>0.70420002999999998</v>
      </c>
      <c r="D208">
        <v>1231.7580566399999</v>
      </c>
      <c r="E208">
        <v>1.10599995</v>
      </c>
      <c r="F208">
        <v>786.22900390999996</v>
      </c>
      <c r="G208">
        <v>1.2971999599999999</v>
      </c>
      <c r="H208">
        <v>942.83001708999996</v>
      </c>
      <c r="J208" s="2">
        <f>TREND(Calibration!$A$2:$A$4,Calibration!$B$2:$B$4,C208)</f>
        <v>448.64252738891963</v>
      </c>
      <c r="K208" s="2">
        <f>TREND(Calibration!$A$2:$A$4,Calibration!$C$2:$C$4,E208)</f>
        <v>427.71073059236431</v>
      </c>
      <c r="L208" s="2">
        <f>TREND(Calibration!$A$2:$A$4,Calibration!$D$2:$D$4,G208)</f>
        <v>493.72490527738819</v>
      </c>
    </row>
    <row r="209" spans="1:12" x14ac:dyDescent="0.25">
      <c r="A209">
        <v>1035088</v>
      </c>
      <c r="B209">
        <v>14.28800011</v>
      </c>
      <c r="C209">
        <v>0.70099997999999997</v>
      </c>
      <c r="D209">
        <v>1266.5190429700001</v>
      </c>
      <c r="E209">
        <v>1.10599995</v>
      </c>
      <c r="F209">
        <v>721.06402588000003</v>
      </c>
      <c r="G209">
        <v>1.2961000199999999</v>
      </c>
      <c r="H209">
        <v>1011.25897217</v>
      </c>
      <c r="J209" s="2">
        <f>TREND(Calibration!$A$2:$A$4,Calibration!$B$2:$B$4,C209)</f>
        <v>446.679710074242</v>
      </c>
      <c r="K209" s="2">
        <f>TREND(Calibration!$A$2:$A$4,Calibration!$C$2:$C$4,E209)</f>
        <v>427.71073059236431</v>
      </c>
      <c r="L209" s="2">
        <f>TREND(Calibration!$A$2:$A$4,Calibration!$D$2:$D$4,G209)</f>
        <v>493.27146715658967</v>
      </c>
    </row>
    <row r="210" spans="1:12" x14ac:dyDescent="0.25">
      <c r="A210">
        <v>1040087</v>
      </c>
      <c r="B210">
        <v>14.37300014</v>
      </c>
      <c r="C210">
        <v>0.69669998</v>
      </c>
      <c r="D210">
        <v>1136.04296875</v>
      </c>
      <c r="E210">
        <v>1.10870004</v>
      </c>
      <c r="F210">
        <v>717.09698486000002</v>
      </c>
      <c r="G210">
        <v>1.2922999900000001</v>
      </c>
      <c r="H210">
        <v>919.68402100000003</v>
      </c>
      <c r="J210" s="2">
        <f>TREND(Calibration!$A$2:$A$4,Calibration!$B$2:$B$4,C210)</f>
        <v>444.04221551849639</v>
      </c>
      <c r="K210" s="2">
        <f>TREND(Calibration!$A$2:$A$4,Calibration!$C$2:$C$4,E210)</f>
        <v>428.80314792726955</v>
      </c>
      <c r="L210" s="2">
        <f>TREND(Calibration!$A$2:$A$4,Calibration!$D$2:$D$4,G210)</f>
        <v>491.70494674440522</v>
      </c>
    </row>
    <row r="211" spans="1:12" x14ac:dyDescent="0.25">
      <c r="A211">
        <v>1045087</v>
      </c>
      <c r="B211">
        <v>14.519000050000001</v>
      </c>
      <c r="C211">
        <v>0.70420002999999998</v>
      </c>
      <c r="D211">
        <v>1179.7669677700001</v>
      </c>
      <c r="E211">
        <v>1.10979998</v>
      </c>
      <c r="F211">
        <v>718.36798095999995</v>
      </c>
      <c r="G211">
        <v>1.2918000199999999</v>
      </c>
      <c r="H211">
        <v>890.73699951000003</v>
      </c>
      <c r="J211" s="2">
        <f>TREND(Calibration!$A$2:$A$4,Calibration!$B$2:$B$4,C211)</f>
        <v>448.64252738891963</v>
      </c>
      <c r="K211" s="2">
        <f>TREND(Calibration!$A$2:$A$4,Calibration!$C$2:$C$4,E211)</f>
        <v>429.24816773155601</v>
      </c>
      <c r="L211" s="2">
        <f>TREND(Calibration!$A$2:$A$4,Calibration!$D$2:$D$4,G211)</f>
        <v>491.49883963196669</v>
      </c>
    </row>
    <row r="212" spans="1:12" x14ac:dyDescent="0.25">
      <c r="A212">
        <v>1050088</v>
      </c>
      <c r="B212">
        <v>14.62300014</v>
      </c>
      <c r="C212">
        <v>0.69830000000000003</v>
      </c>
      <c r="D212">
        <v>1234.6739502</v>
      </c>
      <c r="E212">
        <v>1.1092</v>
      </c>
      <c r="F212">
        <v>454.26199341</v>
      </c>
      <c r="G212">
        <v>1.2918000199999999</v>
      </c>
      <c r="H212">
        <v>1323.8389892600001</v>
      </c>
      <c r="J212" s="2">
        <f>TREND(Calibration!$A$2:$A$4,Calibration!$B$2:$B$4,C212)</f>
        <v>445.0236211089811</v>
      </c>
      <c r="K212" s="2">
        <f>TREND(Calibration!$A$2:$A$4,Calibration!$C$2:$C$4,E212)</f>
        <v>429.00542450722031</v>
      </c>
      <c r="L212" s="2">
        <f>TREND(Calibration!$A$2:$A$4,Calibration!$D$2:$D$4,G212)</f>
        <v>491.49883963196669</v>
      </c>
    </row>
    <row r="213" spans="1:12" x14ac:dyDescent="0.25">
      <c r="A213">
        <v>1055088</v>
      </c>
      <c r="B213">
        <v>14.713000299999999</v>
      </c>
      <c r="C213">
        <v>0.69069999000000004</v>
      </c>
      <c r="D213">
        <v>9.9000003020963209E+37</v>
      </c>
      <c r="E213">
        <v>1.1075999700000001</v>
      </c>
      <c r="F213">
        <v>491.19299316000001</v>
      </c>
      <c r="G213">
        <v>1.2884999500000001</v>
      </c>
      <c r="H213">
        <v>1116.4510498</v>
      </c>
      <c r="J213" s="2">
        <f>TREND(Calibration!$A$2:$A$4,Calibration!$B$2:$B$4,C213)</f>
        <v>440.36199669069919</v>
      </c>
      <c r="K213" s="2">
        <f>TREND(Calibration!$A$2:$A$4,Calibration!$C$2:$C$4,E213)</f>
        <v>428.35807552686475</v>
      </c>
      <c r="L213" s="2">
        <f>TREND(Calibration!$A$2:$A$4,Calibration!$D$2:$D$4,G213)</f>
        <v>490.13842220983122</v>
      </c>
    </row>
    <row r="214" spans="1:12" x14ac:dyDescent="0.25">
      <c r="A214">
        <v>1060085</v>
      </c>
      <c r="B214">
        <v>14.92700005</v>
      </c>
      <c r="C214">
        <v>0.69179999999999997</v>
      </c>
      <c r="D214">
        <v>575.61700439000003</v>
      </c>
      <c r="E214">
        <v>1.10870004</v>
      </c>
      <c r="F214">
        <v>836.76702881000006</v>
      </c>
      <c r="G214">
        <v>1.28579998</v>
      </c>
      <c r="H214">
        <v>809.29602050999995</v>
      </c>
      <c r="J214" s="2">
        <f>TREND(Calibration!$A$2:$A$4,Calibration!$B$2:$B$4,C214)</f>
        <v>441.03671073401676</v>
      </c>
      <c r="K214" s="2">
        <f>TREND(Calibration!$A$2:$A$4,Calibration!$C$2:$C$4,E214)</f>
        <v>428.80314792726955</v>
      </c>
      <c r="L214" s="2">
        <f>TREND(Calibration!$A$2:$A$4,Calibration!$D$2:$D$4,G214)</f>
        <v>489.02538938712041</v>
      </c>
    </row>
    <row r="215" spans="1:12" x14ac:dyDescent="0.25">
      <c r="A215">
        <v>1065084</v>
      </c>
      <c r="B215">
        <v>15.027999879999999</v>
      </c>
      <c r="C215">
        <v>0.69400001</v>
      </c>
      <c r="D215">
        <v>958.74401854999996</v>
      </c>
      <c r="E215">
        <v>1.1071000099999999</v>
      </c>
      <c r="F215">
        <v>839.06298828000001</v>
      </c>
      <c r="G215">
        <v>1.28639996</v>
      </c>
      <c r="H215">
        <v>1058.8819580100001</v>
      </c>
      <c r="J215" s="2">
        <f>TREND(Calibration!$A$2:$A$4,Calibration!$B$2:$B$4,C215)</f>
        <v>442.38613268694371</v>
      </c>
      <c r="K215" s="2">
        <f>TREND(Calibration!$A$2:$A$4,Calibration!$C$2:$C$4,E215)</f>
        <v>428.15579894691388</v>
      </c>
      <c r="L215" s="2">
        <f>TREND(Calibration!$A$2:$A$4,Calibration!$D$2:$D$4,G215)</f>
        <v>489.27272451787007</v>
      </c>
    </row>
    <row r="216" spans="1:12" x14ac:dyDescent="0.25">
      <c r="A216">
        <v>1070084</v>
      </c>
      <c r="B216">
        <v>15.07299995</v>
      </c>
      <c r="C216">
        <v>0.68370003000000001</v>
      </c>
      <c r="D216">
        <v>9.9000003020963209E+37</v>
      </c>
      <c r="E216">
        <v>1.1049</v>
      </c>
      <c r="F216">
        <v>174.07299805</v>
      </c>
      <c r="G216">
        <v>1.2831000100000001</v>
      </c>
      <c r="H216">
        <v>1233.2390136700001</v>
      </c>
      <c r="J216" s="2">
        <f>TREND(Calibration!$A$2:$A$4,Calibration!$B$2:$B$4,C216)</f>
        <v>436.06842543710917</v>
      </c>
      <c r="K216" s="2">
        <f>TREND(Calibration!$A$2:$A$4,Calibration!$C$2:$C$4,E216)</f>
        <v>427.26570674222262</v>
      </c>
      <c r="L216" s="2">
        <f>TREND(Calibration!$A$2:$A$4,Calibration!$D$2:$D$4,G216)</f>
        <v>487.91235656440972</v>
      </c>
    </row>
    <row r="217" spans="1:12" x14ac:dyDescent="0.25">
      <c r="A217">
        <v>1075084</v>
      </c>
      <c r="B217">
        <v>15.053999900000001</v>
      </c>
      <c r="C217">
        <v>0.68370003000000001</v>
      </c>
      <c r="D217">
        <v>9.9000003020963209E+37</v>
      </c>
      <c r="E217">
        <v>1.1049</v>
      </c>
      <c r="F217">
        <v>30.716999049999998</v>
      </c>
      <c r="G217">
        <v>1.2848000500000001</v>
      </c>
      <c r="H217">
        <v>9.9000003020963209E+37</v>
      </c>
      <c r="J217" s="2">
        <f>TREND(Calibration!$A$2:$A$4,Calibration!$B$2:$B$4,C217)</f>
        <v>436.06842543710917</v>
      </c>
      <c r="K217" s="2">
        <f>TREND(Calibration!$A$2:$A$4,Calibration!$C$2:$C$4,E217)</f>
        <v>427.26570674222262</v>
      </c>
      <c r="L217" s="2">
        <f>TREND(Calibration!$A$2:$A$4,Calibration!$D$2:$D$4,G217)</f>
        <v>488.61317928463302</v>
      </c>
    </row>
    <row r="218" spans="1:12" x14ac:dyDescent="0.25">
      <c r="A218">
        <v>1080084</v>
      </c>
      <c r="B218">
        <v>14.99199963</v>
      </c>
      <c r="C218">
        <v>0.68640000000000001</v>
      </c>
      <c r="D218">
        <v>9.9000003020963209E+37</v>
      </c>
      <c r="E218">
        <v>1.1028000099999999</v>
      </c>
      <c r="F218">
        <v>-30.607999800000002</v>
      </c>
      <c r="G218">
        <v>1.28579998</v>
      </c>
      <c r="H218">
        <v>1233.3149414100001</v>
      </c>
      <c r="J218" s="2">
        <f>TREND(Calibration!$A$2:$A$4,Calibration!$B$2:$B$4,C218)</f>
        <v>437.72450826866185</v>
      </c>
      <c r="K218" s="2">
        <f>TREND(Calibration!$A$2:$A$4,Calibration!$C$2:$C$4,E218)</f>
        <v>426.41608118191624</v>
      </c>
      <c r="L218" s="2">
        <f>TREND(Calibration!$A$2:$A$4,Calibration!$D$2:$D$4,G218)</f>
        <v>489.02538938712041</v>
      </c>
    </row>
    <row r="219" spans="1:12" x14ac:dyDescent="0.25">
      <c r="A219">
        <v>1085084</v>
      </c>
      <c r="B219">
        <v>14.94999981</v>
      </c>
      <c r="C219">
        <v>0.68859999999999999</v>
      </c>
      <c r="D219">
        <v>9.9000003020963209E+37</v>
      </c>
      <c r="E219">
        <v>1.1028000099999999</v>
      </c>
      <c r="F219">
        <v>-9.9000003020963209E+37</v>
      </c>
      <c r="G219">
        <v>1.2836999899999999</v>
      </c>
      <c r="H219">
        <v>9.9000003020963209E+37</v>
      </c>
      <c r="J219" s="2">
        <f>TREND(Calibration!$A$2:$A$4,Calibration!$B$2:$B$4,C219)</f>
        <v>439.07392408788047</v>
      </c>
      <c r="K219" s="2">
        <f>TREND(Calibration!$A$2:$A$4,Calibration!$C$2:$C$4,E219)</f>
        <v>426.41608118191624</v>
      </c>
      <c r="L219" s="2">
        <f>TREND(Calibration!$A$2:$A$4,Calibration!$D$2:$D$4,G219)</f>
        <v>488.15969169515927</v>
      </c>
    </row>
    <row r="220" spans="1:12" x14ac:dyDescent="0.25">
      <c r="A220">
        <v>1090084</v>
      </c>
      <c r="B220">
        <v>14.944000239999999</v>
      </c>
      <c r="C220">
        <v>0.68690001999999994</v>
      </c>
      <c r="D220">
        <v>9.9000003020963209E+37</v>
      </c>
      <c r="E220">
        <v>1.1032999800000001</v>
      </c>
      <c r="F220">
        <v>-100.81700134</v>
      </c>
      <c r="G220">
        <v>1.28100002</v>
      </c>
      <c r="H220">
        <v>1257.4310302700001</v>
      </c>
      <c r="J220" s="2">
        <f>TREND(Calibration!$A$2:$A$4,Calibration!$B$2:$B$4,C220)</f>
        <v>438.03120594953714</v>
      </c>
      <c r="K220" s="2">
        <f>TREND(Calibration!$A$2:$A$4,Calibration!$C$2:$C$4,E220)</f>
        <v>426.61836180772229</v>
      </c>
      <c r="L220" s="2">
        <f>TREND(Calibration!$A$2:$A$4,Calibration!$D$2:$D$4,G220)</f>
        <v>487.04665887244857</v>
      </c>
    </row>
    <row r="221" spans="1:12" x14ac:dyDescent="0.25">
      <c r="A221">
        <v>1095084</v>
      </c>
      <c r="B221">
        <v>14.97900009</v>
      </c>
      <c r="C221">
        <v>0.68419998999999998</v>
      </c>
      <c r="D221">
        <v>9.9000003020963209E+37</v>
      </c>
      <c r="E221">
        <v>1.1006</v>
      </c>
      <c r="F221">
        <v>-9.9000003020963209E+37</v>
      </c>
      <c r="G221">
        <v>1.28149998</v>
      </c>
      <c r="H221">
        <v>9.9000003020963209E+37</v>
      </c>
      <c r="J221" s="2">
        <f>TREND(Calibration!$A$2:$A$4,Calibration!$B$2:$B$4,C221)</f>
        <v>436.37508631573485</v>
      </c>
      <c r="K221" s="2">
        <f>TREND(Calibration!$A$2:$A$4,Calibration!$C$2:$C$4,E221)</f>
        <v>425.52598897722498</v>
      </c>
      <c r="L221" s="2">
        <f>TREND(Calibration!$A$2:$A$4,Calibration!$D$2:$D$4,G221)</f>
        <v>487.25276186249744</v>
      </c>
    </row>
    <row r="222" spans="1:12" x14ac:dyDescent="0.25">
      <c r="A222">
        <v>1100084</v>
      </c>
      <c r="B222">
        <v>15.053999900000001</v>
      </c>
      <c r="C222">
        <v>0.67779999999999996</v>
      </c>
      <c r="D222">
        <v>9.9000003020963209E+37</v>
      </c>
      <c r="E222">
        <v>1.1001000400000001</v>
      </c>
      <c r="F222">
        <v>-9.9000003020963209E+37</v>
      </c>
      <c r="G222">
        <v>1.2783000499999999</v>
      </c>
      <c r="H222">
        <v>1318.4739990200001</v>
      </c>
      <c r="J222" s="2">
        <f>TREND(Calibration!$A$2:$A$4,Calibration!$B$2:$B$4,C222)</f>
        <v>432.44951915717058</v>
      </c>
      <c r="K222" s="2">
        <f>TREND(Calibration!$A$2:$A$4,Calibration!$C$2:$C$4,E222)</f>
        <v>425.32371239727422</v>
      </c>
      <c r="L222" s="2">
        <f>TREND(Calibration!$A$2:$A$4,Calibration!$D$2:$D$4,G222)</f>
        <v>485.93362604973777</v>
      </c>
    </row>
    <row r="223" spans="1:12" x14ac:dyDescent="0.25">
      <c r="A223">
        <v>1105085</v>
      </c>
      <c r="B223">
        <v>15.1420002</v>
      </c>
      <c r="C223">
        <v>0.67879999000000002</v>
      </c>
      <c r="D223">
        <v>974.50402831999997</v>
      </c>
      <c r="E223">
        <v>1.0984</v>
      </c>
      <c r="F223">
        <v>-173.06399536000001</v>
      </c>
      <c r="G223">
        <v>1.2745000099999999</v>
      </c>
      <c r="H223">
        <v>9.9000003020963209E+37</v>
      </c>
      <c r="J223" s="2">
        <f>TREND(Calibration!$A$2:$A$4,Calibration!$B$2:$B$4,C223)</f>
        <v>433.06288385037993</v>
      </c>
      <c r="K223" s="2">
        <f>TREND(Calibration!$A$2:$A$4,Calibration!$C$2:$C$4,E223)</f>
        <v>424.63590081838896</v>
      </c>
      <c r="L223" s="2">
        <f>TREND(Calibration!$A$2:$A$4,Calibration!$D$2:$D$4,G223)</f>
        <v>484.36710151516365</v>
      </c>
    </row>
    <row r="224" spans="1:12" x14ac:dyDescent="0.25">
      <c r="A224">
        <v>1110083</v>
      </c>
      <c r="B224">
        <v>15.222999570000001</v>
      </c>
      <c r="C224">
        <v>0.67669999999999997</v>
      </c>
      <c r="D224">
        <v>746.92901611000002</v>
      </c>
      <c r="E224">
        <v>1.09679997</v>
      </c>
      <c r="F224">
        <v>196.36399840999999</v>
      </c>
      <c r="G224">
        <v>1.2723</v>
      </c>
      <c r="H224">
        <v>9.9000003020963209E+37</v>
      </c>
      <c r="J224" s="2">
        <f>TREND(Calibration!$A$2:$A$4,Calibration!$B$2:$B$4,C224)</f>
        <v>431.77481124756122</v>
      </c>
      <c r="K224" s="2">
        <f>TREND(Calibration!$A$2:$A$4,Calibration!$C$2:$C$4,E224)</f>
        <v>423.98855183803329</v>
      </c>
      <c r="L224" s="2">
        <f>TREND(Calibration!$A$2:$A$4,Calibration!$D$2:$D$4,G224)</f>
        <v>483.46017168250194</v>
      </c>
    </row>
    <row r="225" spans="1:12" x14ac:dyDescent="0.25">
      <c r="A225">
        <v>1115084</v>
      </c>
      <c r="B225">
        <v>15.303999900000001</v>
      </c>
      <c r="C225">
        <v>0.68370003000000001</v>
      </c>
      <c r="D225">
        <v>311.77700806000001</v>
      </c>
      <c r="E225">
        <v>1.0941000000000001</v>
      </c>
      <c r="F225">
        <v>1076.55200195</v>
      </c>
      <c r="G225">
        <v>1.27499998</v>
      </c>
      <c r="H225">
        <v>962.32000731999995</v>
      </c>
      <c r="J225" s="2">
        <f>TREND(Calibration!$A$2:$A$4,Calibration!$B$2:$B$4,C225)</f>
        <v>436.06842543710917</v>
      </c>
      <c r="K225" s="2">
        <f>TREND(Calibration!$A$2:$A$4,Calibration!$C$2:$C$4,E225)</f>
        <v>422.89618305339133</v>
      </c>
      <c r="L225" s="2">
        <f>TREND(Calibration!$A$2:$A$4,Calibration!$D$2:$D$4,G225)</f>
        <v>484.5732086276023</v>
      </c>
    </row>
    <row r="226" spans="1:12" x14ac:dyDescent="0.25">
      <c r="A226">
        <v>1120095</v>
      </c>
      <c r="B226">
        <v>15.274999619999999</v>
      </c>
      <c r="C226">
        <v>0.68099999</v>
      </c>
      <c r="D226">
        <v>9.9000003020963209E+37</v>
      </c>
      <c r="E226">
        <v>1.0951999400000001</v>
      </c>
      <c r="F226">
        <v>285.71798705999998</v>
      </c>
      <c r="G226">
        <v>1.26909995</v>
      </c>
      <c r="H226">
        <v>9.9000003020963209E+37</v>
      </c>
      <c r="J226" s="2">
        <f>TREND(Calibration!$A$2:$A$4,Calibration!$B$2:$B$4,C226)</f>
        <v>434.41229966959861</v>
      </c>
      <c r="K226" s="2">
        <f>TREND(Calibration!$A$2:$A$4,Calibration!$C$2:$C$4,E226)</f>
        <v>423.34120285767773</v>
      </c>
      <c r="L226" s="2">
        <f>TREND(Calibration!$A$2:$A$4,Calibration!$D$2:$D$4,G226)</f>
        <v>482.14098640106715</v>
      </c>
    </row>
    <row r="227" spans="1:12" x14ac:dyDescent="0.25">
      <c r="A227">
        <v>1125085</v>
      </c>
      <c r="B227">
        <v>15.17099953</v>
      </c>
      <c r="C227">
        <v>0.67989999000000001</v>
      </c>
      <c r="D227">
        <v>1026.60900879</v>
      </c>
      <c r="E227">
        <v>1.0936000299999999</v>
      </c>
      <c r="F227">
        <v>393.13900756999999</v>
      </c>
      <c r="G227">
        <v>1.2696000300000001</v>
      </c>
      <c r="H227">
        <v>9.9000003020963209E+37</v>
      </c>
      <c r="J227" s="2">
        <f>TREND(Calibration!$A$2:$A$4,Calibration!$B$2:$B$4,C227)</f>
        <v>433.73759175998924</v>
      </c>
      <c r="K227" s="2">
        <f>TREND(Calibration!$A$2:$A$4,Calibration!$C$2:$C$4,E227)</f>
        <v>422.69390242758521</v>
      </c>
      <c r="L227" s="2">
        <f>TREND(Calibration!$A$2:$A$4,Calibration!$D$2:$D$4,G227)</f>
        <v>482.34713885979124</v>
      </c>
    </row>
    <row r="228" spans="1:12" x14ac:dyDescent="0.25">
      <c r="A228">
        <v>1130085</v>
      </c>
      <c r="B228">
        <v>15.125</v>
      </c>
      <c r="C228">
        <v>0.68150001999999998</v>
      </c>
      <c r="D228">
        <v>640.53302001999998</v>
      </c>
      <c r="E228">
        <v>1.0908999399999999</v>
      </c>
      <c r="F228">
        <v>665.52301024999997</v>
      </c>
      <c r="G228">
        <v>1.2696000300000001</v>
      </c>
      <c r="H228">
        <v>829.19396973000005</v>
      </c>
      <c r="J228" s="2">
        <f>TREND(Calibration!$A$2:$A$4,Calibration!$B$2:$B$4,C228)</f>
        <v>434.71900348418217</v>
      </c>
      <c r="K228" s="2">
        <f>TREND(Calibration!$A$2:$A$4,Calibration!$C$2:$C$4,E228)</f>
        <v>421.60148509267998</v>
      </c>
      <c r="L228" s="2">
        <f>TREND(Calibration!$A$2:$A$4,Calibration!$D$2:$D$4,G228)</f>
        <v>482.34713885979124</v>
      </c>
    </row>
    <row r="229" spans="1:12" x14ac:dyDescent="0.25">
      <c r="A229">
        <v>1135083</v>
      </c>
      <c r="B229">
        <v>14.98600006</v>
      </c>
      <c r="C229">
        <v>0.68589997000000003</v>
      </c>
      <c r="D229">
        <v>9.9000003020963209E+37</v>
      </c>
      <c r="E229">
        <v>1.09200001</v>
      </c>
      <c r="F229">
        <v>-9.9000003020963209E+37</v>
      </c>
      <c r="G229">
        <v>1.2696000300000001</v>
      </c>
      <c r="H229">
        <v>9.9000003020963209E+37</v>
      </c>
      <c r="J229" s="2">
        <f>TREND(Calibration!$A$2:$A$4,Calibration!$B$2:$B$4,C229)</f>
        <v>437.41780445407824</v>
      </c>
      <c r="K229" s="2">
        <f>TREND(Calibration!$A$2:$A$4,Calibration!$C$2:$C$4,E229)</f>
        <v>422.04655749308489</v>
      </c>
      <c r="L229" s="2">
        <f>TREND(Calibration!$A$2:$A$4,Calibration!$D$2:$D$4,G229)</f>
        <v>482.34713885979124</v>
      </c>
    </row>
    <row r="230" spans="1:12" x14ac:dyDescent="0.25">
      <c r="A230">
        <v>1140084</v>
      </c>
      <c r="B230">
        <v>15.005000109999999</v>
      </c>
      <c r="C230">
        <v>0.69129996999999999</v>
      </c>
      <c r="D230">
        <v>361.47698974999997</v>
      </c>
      <c r="E230">
        <v>1.0908999399999999</v>
      </c>
      <c r="F230">
        <v>1077.9770507799999</v>
      </c>
      <c r="G230">
        <v>1.2653000400000001</v>
      </c>
      <c r="H230">
        <v>835.84698486000002</v>
      </c>
      <c r="J230" s="2">
        <f>TREND(Calibration!$A$2:$A$4,Calibration!$B$2:$B$4,C230)</f>
        <v>440.73000691943315</v>
      </c>
      <c r="K230" s="2">
        <f>TREND(Calibration!$A$2:$A$4,Calibration!$C$2:$C$4,E230)</f>
        <v>421.60148509267998</v>
      </c>
      <c r="L230" s="2">
        <f>TREND(Calibration!$A$2:$A$4,Calibration!$D$2:$D$4,G230)</f>
        <v>480.57451545755782</v>
      </c>
    </row>
    <row r="231" spans="1:12" x14ac:dyDescent="0.25">
      <c r="A231">
        <v>1145085</v>
      </c>
      <c r="B231">
        <v>14.97900009</v>
      </c>
      <c r="C231">
        <v>0.68589997000000003</v>
      </c>
      <c r="D231">
        <v>1289.11901855</v>
      </c>
      <c r="E231">
        <v>1.0898000000000001</v>
      </c>
      <c r="F231">
        <v>492.49301147</v>
      </c>
      <c r="G231">
        <v>1.2675000400000001</v>
      </c>
      <c r="H231">
        <v>9.9000003020963209E+37</v>
      </c>
      <c r="J231" s="2">
        <f>TREND(Calibration!$A$2:$A$4,Calibration!$B$2:$B$4,C231)</f>
        <v>437.41780445407824</v>
      </c>
      <c r="K231" s="2">
        <f>TREND(Calibration!$A$2:$A$4,Calibration!$C$2:$C$4,E231)</f>
        <v>421.15646528839363</v>
      </c>
      <c r="L231" s="2">
        <f>TREND(Calibration!$A$2:$A$4,Calibration!$D$2:$D$4,G231)</f>
        <v>481.48144116782998</v>
      </c>
    </row>
    <row r="232" spans="1:12" x14ac:dyDescent="0.25">
      <c r="A232">
        <v>1150084</v>
      </c>
      <c r="B232">
        <v>15.00199986</v>
      </c>
      <c r="C232">
        <v>0.67559999000000004</v>
      </c>
      <c r="D232">
        <v>771.87200928000004</v>
      </c>
      <c r="E232">
        <v>1.08759999</v>
      </c>
      <c r="F232">
        <v>692.49597168000003</v>
      </c>
      <c r="G232">
        <v>1.2659000199999999</v>
      </c>
      <c r="H232">
        <v>1367.6729736299999</v>
      </c>
      <c r="J232" s="2">
        <f>TREND(Calibration!$A$2:$A$4,Calibration!$B$2:$B$4,C232)</f>
        <v>431.10009720424364</v>
      </c>
      <c r="K232" s="2">
        <f>TREND(Calibration!$A$2:$A$4,Calibration!$C$2:$C$4,E232)</f>
        <v>420.26637308370226</v>
      </c>
      <c r="L232" s="2">
        <f>TREND(Calibration!$A$2:$A$4,Calibration!$D$2:$D$4,G232)</f>
        <v>480.82185058830737</v>
      </c>
    </row>
    <row r="233" spans="1:12" x14ac:dyDescent="0.25">
      <c r="A233">
        <v>1155084</v>
      </c>
      <c r="B233">
        <v>15.06700039</v>
      </c>
      <c r="C233">
        <v>0.67779999999999996</v>
      </c>
      <c r="D233">
        <v>460.14801025000003</v>
      </c>
      <c r="E233">
        <v>1.0865999500000001</v>
      </c>
      <c r="F233">
        <v>825.88098145000004</v>
      </c>
      <c r="G233">
        <v>1.25989997</v>
      </c>
      <c r="H233">
        <v>900.11401366999996</v>
      </c>
      <c r="J233" s="2">
        <f>TREND(Calibration!$A$2:$A$4,Calibration!$B$2:$B$4,C233)</f>
        <v>432.44951915717058</v>
      </c>
      <c r="K233" s="2">
        <f>TREND(Calibration!$A$2:$A$4,Calibration!$C$2:$C$4,E233)</f>
        <v>419.86177137353764</v>
      </c>
      <c r="L233" s="2">
        <f>TREND(Calibration!$A$2:$A$4,Calibration!$D$2:$D$4,G233)</f>
        <v>478.34839622107154</v>
      </c>
    </row>
    <row r="234" spans="1:12" x14ac:dyDescent="0.25">
      <c r="A234">
        <v>1160085</v>
      </c>
      <c r="B234">
        <v>15.07299995</v>
      </c>
      <c r="C234">
        <v>0.68099999</v>
      </c>
      <c r="D234">
        <v>-94.59500122</v>
      </c>
      <c r="E234">
        <v>1.0865999500000001</v>
      </c>
      <c r="F234">
        <v>855.21502685999997</v>
      </c>
      <c r="G234">
        <v>1.2572000000000001</v>
      </c>
      <c r="H234">
        <v>9.9000003020963209E+37</v>
      </c>
      <c r="J234" s="2">
        <f>TREND(Calibration!$A$2:$A$4,Calibration!$B$2:$B$4,C234)</f>
        <v>434.41229966959861</v>
      </c>
      <c r="K234" s="2">
        <f>TREND(Calibration!$A$2:$A$4,Calibration!$C$2:$C$4,E234)</f>
        <v>419.86177137353764</v>
      </c>
      <c r="L234" s="2">
        <f>TREND(Calibration!$A$2:$A$4,Calibration!$D$2:$D$4,G234)</f>
        <v>477.23536339836085</v>
      </c>
    </row>
    <row r="235" spans="1:12" x14ac:dyDescent="0.25">
      <c r="A235">
        <v>1165083</v>
      </c>
      <c r="B235">
        <v>15.102999690000001</v>
      </c>
      <c r="C235">
        <v>0.67720002000000001</v>
      </c>
      <c r="D235">
        <v>731.88598633000004</v>
      </c>
      <c r="E235">
        <v>1.09200001</v>
      </c>
      <c r="F235">
        <v>728.73797606999995</v>
      </c>
      <c r="G235">
        <v>1.2561000600000001</v>
      </c>
      <c r="H235">
        <v>1233.20996094</v>
      </c>
      <c r="J235" s="2">
        <f>TREND(Calibration!$A$2:$A$4,Calibration!$B$2:$B$4,C235)</f>
        <v>432.08150892843656</v>
      </c>
      <c r="K235" s="2">
        <f>TREND(Calibration!$A$2:$A$4,Calibration!$C$2:$C$4,E235)</f>
        <v>422.04655749308489</v>
      </c>
      <c r="L235" s="2">
        <f>TREND(Calibration!$A$2:$A$4,Calibration!$D$2:$D$4,G235)</f>
        <v>476.78192527756232</v>
      </c>
    </row>
    <row r="236" spans="1:12" x14ac:dyDescent="0.25">
      <c r="A236">
        <v>1170084</v>
      </c>
      <c r="B236">
        <v>15.053999900000001</v>
      </c>
      <c r="C236">
        <v>0.67720002000000001</v>
      </c>
      <c r="D236">
        <v>450.01998901000002</v>
      </c>
      <c r="E236">
        <v>1.08329999</v>
      </c>
      <c r="F236">
        <v>936.13897704999999</v>
      </c>
      <c r="G236">
        <v>1.25339997</v>
      </c>
      <c r="H236">
        <v>1309.85095215</v>
      </c>
      <c r="J236" s="2">
        <f>TREND(Calibration!$A$2:$A$4,Calibration!$B$2:$B$4,C236)</f>
        <v>432.08150892843656</v>
      </c>
      <c r="K236" s="2">
        <f>TREND(Calibration!$A$2:$A$4,Calibration!$C$2:$C$4,E236)</f>
        <v>418.52665531870463</v>
      </c>
      <c r="L236" s="2">
        <f>TREND(Calibration!$A$2:$A$4,Calibration!$D$2:$D$4,G236)</f>
        <v>475.6688429861764</v>
      </c>
    </row>
    <row r="237" spans="1:12" x14ac:dyDescent="0.25">
      <c r="A237">
        <v>1175084</v>
      </c>
      <c r="B237">
        <v>14.99600029</v>
      </c>
      <c r="C237">
        <v>0.67400002000000003</v>
      </c>
      <c r="D237">
        <v>1052.5479736299999</v>
      </c>
      <c r="E237">
        <v>1.08389997</v>
      </c>
      <c r="F237">
        <v>643.79699706999997</v>
      </c>
      <c r="G237">
        <v>1.2539999500000001</v>
      </c>
      <c r="H237">
        <v>1144.7600097699999</v>
      </c>
      <c r="J237" s="2">
        <f>TREND(Calibration!$A$2:$A$4,Calibration!$B$2:$B$4,C237)</f>
        <v>430.11872228230033</v>
      </c>
      <c r="K237" s="2">
        <f>TREND(Calibration!$A$2:$A$4,Calibration!$C$2:$C$4,E237)</f>
        <v>418.76939854304032</v>
      </c>
      <c r="L237" s="2">
        <f>TREND(Calibration!$A$2:$A$4,Calibration!$D$2:$D$4,G237)</f>
        <v>475.91617811692595</v>
      </c>
    </row>
    <row r="238" spans="1:12" x14ac:dyDescent="0.25">
      <c r="A238">
        <v>1180104</v>
      </c>
      <c r="B238">
        <v>14.902000429999999</v>
      </c>
      <c r="C238">
        <v>0.68260001999999997</v>
      </c>
      <c r="D238">
        <v>541.24597168000003</v>
      </c>
      <c r="E238">
        <v>1.08329999</v>
      </c>
      <c r="F238">
        <v>968.34100341999999</v>
      </c>
      <c r="G238">
        <v>1.2539999500000001</v>
      </c>
      <c r="H238">
        <v>1366.01501465</v>
      </c>
      <c r="J238" s="2">
        <f>TREND(Calibration!$A$2:$A$4,Calibration!$B$2:$B$4,C238)</f>
        <v>435.39371139379153</v>
      </c>
      <c r="K238" s="2">
        <f>TREND(Calibration!$A$2:$A$4,Calibration!$C$2:$C$4,E238)</f>
        <v>418.52665531870463</v>
      </c>
      <c r="L238" s="2">
        <f>TREND(Calibration!$A$2:$A$4,Calibration!$D$2:$D$4,G238)</f>
        <v>475.91617811692595</v>
      </c>
    </row>
    <row r="239" spans="1:12" x14ac:dyDescent="0.25">
      <c r="A239">
        <v>1185084</v>
      </c>
      <c r="B239">
        <v>14.82699966</v>
      </c>
      <c r="C239">
        <v>0.67070001000000001</v>
      </c>
      <c r="D239">
        <v>1073.08105469</v>
      </c>
      <c r="E239">
        <v>1.08759999</v>
      </c>
      <c r="F239">
        <v>588.95800781000003</v>
      </c>
      <c r="G239">
        <v>1.2539999500000001</v>
      </c>
      <c r="H239">
        <v>9.9000003020963209E+37</v>
      </c>
      <c r="J239" s="2">
        <f>TREND(Calibration!$A$2:$A$4,Calibration!$B$2:$B$4,C239)</f>
        <v>428.09459241976401</v>
      </c>
      <c r="K239" s="2">
        <f>TREND(Calibration!$A$2:$A$4,Calibration!$C$2:$C$4,E239)</f>
        <v>420.26637308370226</v>
      </c>
      <c r="L239" s="2">
        <f>TREND(Calibration!$A$2:$A$4,Calibration!$D$2:$D$4,G239)</f>
        <v>475.91617811692595</v>
      </c>
    </row>
    <row r="240" spans="1:12" x14ac:dyDescent="0.25">
      <c r="A240">
        <v>1190084</v>
      </c>
      <c r="B240">
        <v>14.78499985</v>
      </c>
      <c r="C240">
        <v>0.67559999000000004</v>
      </c>
      <c r="D240">
        <v>562.99102783000001</v>
      </c>
      <c r="E240">
        <v>1.0816999700000001</v>
      </c>
      <c r="F240">
        <v>552.19799805000002</v>
      </c>
      <c r="G240">
        <v>1.25450003</v>
      </c>
      <c r="H240">
        <v>9.9000003020963209E+37</v>
      </c>
      <c r="J240" s="2">
        <f>TREND(Calibration!$A$2:$A$4,Calibration!$B$2:$B$4,C240)</f>
        <v>431.10009720424364</v>
      </c>
      <c r="K240" s="2">
        <f>TREND(Calibration!$A$2:$A$4,Calibration!$C$2:$C$4,E240)</f>
        <v>417.8793103842043</v>
      </c>
      <c r="L240" s="2">
        <f>TREND(Calibration!$A$2:$A$4,Calibration!$D$2:$D$4,G240)</f>
        <v>476.12233057565004</v>
      </c>
    </row>
    <row r="241" spans="1:12" x14ac:dyDescent="0.25">
      <c r="A241">
        <v>1195084</v>
      </c>
      <c r="B241">
        <v>14.74600029</v>
      </c>
      <c r="C241">
        <v>0.67180002000000005</v>
      </c>
      <c r="D241">
        <v>575.70599364999998</v>
      </c>
      <c r="E241">
        <v>1.0794999599999999</v>
      </c>
      <c r="F241">
        <v>586.44201659999999</v>
      </c>
      <c r="G241">
        <v>1.2528999999999999</v>
      </c>
      <c r="H241">
        <v>9.9000003020963209E+37</v>
      </c>
      <c r="J241" s="2">
        <f>TREND(Calibration!$A$2:$A$4,Calibration!$B$2:$B$4,C241)</f>
        <v>428.76930646308165</v>
      </c>
      <c r="K241" s="2">
        <f>TREND(Calibration!$A$2:$A$4,Calibration!$C$2:$C$4,E241)</f>
        <v>416.98921817951293</v>
      </c>
      <c r="L241" s="2">
        <f>TREND(Calibration!$A$2:$A$4,Calibration!$D$2:$D$4,G241)</f>
        <v>475.46273587373776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8" sqref="S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AVERAGE('1E'!$J2:$J32) + Calibration!$C$11</f>
        <v>402.11797005679523</v>
      </c>
      <c r="C3" s="2">
        <f>'1E'!K32</f>
        <v>706.06560535883489</v>
      </c>
      <c r="D3" s="2">
        <f>'1E'!L32</f>
        <v>646.41824874960957</v>
      </c>
      <c r="E3" s="3">
        <f>(C3-B3)/(7*35314.6667/1400)</f>
        <v>1.7213677132172374</v>
      </c>
      <c r="G3" s="3">
        <f>AVERAGE('2E'!$J2:$J32) + Calibration!$C$11</f>
        <v>400.80416456917163</v>
      </c>
      <c r="H3" s="3">
        <f>'2E'!K32</f>
        <v>640.96779410578222</v>
      </c>
      <c r="I3" s="3">
        <f>'2E'!L32</f>
        <v>639.73994875360518</v>
      </c>
      <c r="J3" s="3">
        <f>(H3-G3)/(7*35314.6667/1400)</f>
        <v>1.3601353317408518</v>
      </c>
      <c r="L3" s="3">
        <f>AVERAGE('3E'!$J2:$J32) + Calibration!$C$11</f>
        <v>395.45003597925302</v>
      </c>
      <c r="M3" s="3">
        <f>'3E'!K32</f>
        <v>648.16940839010863</v>
      </c>
      <c r="N3" s="3">
        <f>'3E'!L32</f>
        <v>635.7412555835607</v>
      </c>
      <c r="O3" s="3">
        <f>(M3-L3)/(7*35314.6667/1400)</f>
        <v>1.4312431407478388</v>
      </c>
      <c r="Q3" s="3">
        <f>AVERAGE('4E'!$K146:$K176) + Calibration!$C$11</f>
        <v>395.23040628725857</v>
      </c>
      <c r="R3" s="3">
        <f>'4E'!L176</f>
        <v>684.86532780332311</v>
      </c>
      <c r="S3" s="3">
        <f>'4E'!M176</f>
        <v>617.06682660874765</v>
      </c>
      <c r="T3" s="3">
        <f>(R3-Q3)/(7*35314.6667/1400)</f>
        <v>1.6403095290493823</v>
      </c>
    </row>
    <row r="4" spans="1:20" x14ac:dyDescent="0.25">
      <c r="A4" s="3">
        <f t="shared" ref="A4:A35" si="0">1/12+A3</f>
        <v>2.5833333333333335</v>
      </c>
      <c r="B4" s="3">
        <f>AVERAGE('1E'!$J3:$J33) + Calibration!$C$11</f>
        <v>401.83898486560315</v>
      </c>
      <c r="C4" s="2">
        <f>'1E'!K33</f>
        <v>677.01636858449626</v>
      </c>
      <c r="D4" s="2">
        <f>'1E'!L33</f>
        <v>633.51514046946409</v>
      </c>
      <c r="E4" s="3">
        <f t="shared" ref="E4:E67" si="1">(C4-B4)/(7*35314.6667/1400)</f>
        <v>1.5584311530194512</v>
      </c>
      <c r="G4" s="3">
        <f>AVERAGE('2E'!$J3:$J33) + Calibration!$C$11</f>
        <v>400.48362864885638</v>
      </c>
      <c r="H4" s="3">
        <f>'2E'!K33</f>
        <v>684.46072204730308</v>
      </c>
      <c r="I4" s="3">
        <f>'2E'!L33</f>
        <v>643.0790966904126</v>
      </c>
      <c r="J4" s="3">
        <f t="shared" ref="J4:J67" si="2">(H4-G4)/(7*35314.6667/1400)</f>
        <v>1.6082671588597872</v>
      </c>
      <c r="L4" s="3">
        <f>AVERAGE('3E'!$J3:$J33) + Calibration!$C$11</f>
        <v>395.53511644879319</v>
      </c>
      <c r="M4" s="3">
        <f>'3E'!K33</f>
        <v>658.00082859826864</v>
      </c>
      <c r="N4" s="3">
        <f>'3E'!L33</f>
        <v>637.30772652707003</v>
      </c>
      <c r="O4" s="3">
        <f t="shared" ref="O4:O67" si="3">(M4-L4)/(7*35314.6667/1400)</f>
        <v>1.486440262223828</v>
      </c>
      <c r="Q4" s="3">
        <f>AVERAGE('4E'!$K147:$K177) + Calibration!$C$11</f>
        <v>395.37880245506113</v>
      </c>
      <c r="R4" s="3">
        <f>'4E'!L177</f>
        <v>669.3696859456204</v>
      </c>
      <c r="S4" s="3">
        <f>'4E'!M177</f>
        <v>618.83945413337062</v>
      </c>
      <c r="T4" s="3">
        <f t="shared" ref="T4:T67" si="4">(R4-Q4)/(7*35314.6667/1400)</f>
        <v>1.5517115640259418</v>
      </c>
    </row>
    <row r="5" spans="1:20" x14ac:dyDescent="0.25">
      <c r="A5" s="3">
        <f t="shared" si="0"/>
        <v>2.666666666666667</v>
      </c>
      <c r="B5" s="3">
        <f>AVERAGE('1E'!$J4:$J34) + Calibration!$C$11</f>
        <v>401.61540189969855</v>
      </c>
      <c r="C5" s="2">
        <f>'1E'!K34</f>
        <v>692.75474962067949</v>
      </c>
      <c r="D5" s="2">
        <f>'1E'!L34</f>
        <v>641.55380429653928</v>
      </c>
      <c r="E5" s="3">
        <f t="shared" si="1"/>
        <v>1.6488296502652871</v>
      </c>
      <c r="G5" s="3">
        <f>AVERAGE('2E'!$J4:$J34) + Calibration!$C$11</f>
        <v>400.0977982168464</v>
      </c>
      <c r="H5" s="3">
        <f>'2E'!K34</f>
        <v>691.66233228577414</v>
      </c>
      <c r="I5" s="3">
        <f>'2E'!L34</f>
        <v>639.98728388435472</v>
      </c>
      <c r="J5" s="3">
        <f t="shared" si="2"/>
        <v>1.6512376375843167</v>
      </c>
      <c r="L5" s="3">
        <f>AVERAGE('3E'!$J4:$J34) + Calibration!$C$11</f>
        <v>395.65383298731217</v>
      </c>
      <c r="M5" s="3">
        <f>'3E'!K34</f>
        <v>636.80054699690163</v>
      </c>
      <c r="N5" s="3">
        <f>'3E'!L34</f>
        <v>636.85428840627151</v>
      </c>
      <c r="O5" s="3">
        <f t="shared" si="3"/>
        <v>1.3657029021859035</v>
      </c>
      <c r="Q5" s="3">
        <f>AVERAGE('4E'!$K148:$K178) + Calibration!$C$11</f>
        <v>395.56083587901202</v>
      </c>
      <c r="R5" s="3">
        <f>'4E'!L178</f>
        <v>652.98395188322638</v>
      </c>
      <c r="S5" s="3">
        <f>'4E'!M178</f>
        <v>617.93252430070879</v>
      </c>
      <c r="T5" s="3">
        <f t="shared" si="4"/>
        <v>1.457882177912297</v>
      </c>
    </row>
    <row r="6" spans="1:20" x14ac:dyDescent="0.25">
      <c r="A6" s="3">
        <f t="shared" si="0"/>
        <v>2.7500000000000004</v>
      </c>
      <c r="B6" s="3">
        <f>AVERAGE('1E'!$J5:$J35) + Calibration!$C$11</f>
        <v>401.31465193722863</v>
      </c>
      <c r="C6" s="2">
        <f>'1E'!K35</f>
        <v>661.48026008240879</v>
      </c>
      <c r="D6" s="2">
        <f>'1E'!L35</f>
        <v>640.64687858626701</v>
      </c>
      <c r="E6" s="3">
        <f t="shared" si="1"/>
        <v>1.4734139237688466</v>
      </c>
      <c r="G6" s="3">
        <f>AVERAGE('2E'!$J5:$J35) + Calibration!$C$11</f>
        <v>399.73571156740798</v>
      </c>
      <c r="H6" s="3">
        <f>'2E'!K35</f>
        <v>614.75064388108342</v>
      </c>
      <c r="I6" s="3">
        <f>'2E'!L35</f>
        <v>633.51514046946409</v>
      </c>
      <c r="J6" s="3">
        <f t="shared" si="2"/>
        <v>1.2177089714040847</v>
      </c>
      <c r="L6" s="3">
        <f>AVERAGE('3E'!$J5:$J35) + Calibration!$C$11</f>
        <v>395.60040977331857</v>
      </c>
      <c r="M6" s="3">
        <f>'3E'!K35</f>
        <v>642.06016289042418</v>
      </c>
      <c r="N6" s="3">
        <f>'3E'!L35</f>
        <v>641.30646916578962</v>
      </c>
      <c r="O6" s="3">
        <f t="shared" si="3"/>
        <v>1.395792604873179</v>
      </c>
      <c r="Q6" s="3">
        <f>AVERAGE('4E'!$K149:$K179) + Calibration!$C$11</f>
        <v>395.85960683018794</v>
      </c>
      <c r="R6" s="3">
        <f>'4E'!L179</f>
        <v>752.39061984999546</v>
      </c>
      <c r="S6" s="3">
        <f>'4E'!M179</f>
        <v>625.51770466069991</v>
      </c>
      <c r="T6" s="3">
        <f t="shared" si="4"/>
        <v>2.0191668014230895</v>
      </c>
    </row>
    <row r="7" spans="1:20" x14ac:dyDescent="0.25">
      <c r="A7" s="3">
        <f t="shared" si="0"/>
        <v>2.8333333333333339</v>
      </c>
      <c r="B7" s="3">
        <f>AVERAGE('1E'!$J6:$J36) + Calibration!$C$11</f>
        <v>401.16625596728755</v>
      </c>
      <c r="C7" s="2">
        <f>'1E'!K36</f>
        <v>681.83091207761413</v>
      </c>
      <c r="D7" s="2">
        <f>'1E'!L36</f>
        <v>640.85298157631598</v>
      </c>
      <c r="E7" s="3">
        <f t="shared" si="1"/>
        <v>1.5895076031417086</v>
      </c>
      <c r="G7" s="3">
        <f>AVERAGE('2E'!$J6:$J36) + Calibration!$C$11</f>
        <v>399.32811636412026</v>
      </c>
      <c r="H7" s="3">
        <f>'2E'!K36</f>
        <v>612.32311453720047</v>
      </c>
      <c r="I7" s="3">
        <f>'2E'!L36</f>
        <v>633.06169822627589</v>
      </c>
      <c r="J7" s="3">
        <f t="shared" si="2"/>
        <v>1.2062693383600882</v>
      </c>
      <c r="L7" s="3">
        <f>AVERAGE('3E'!$J6:$J36) + Calibration!$C$11</f>
        <v>395.60040977331852</v>
      </c>
      <c r="M7" s="3">
        <f>'3E'!K36</f>
        <v>640.72505088144658</v>
      </c>
      <c r="N7" s="3">
        <f>'3E'!L36</f>
        <v>639.08035405169301</v>
      </c>
      <c r="O7" s="3">
        <f t="shared" si="3"/>
        <v>1.3882313724803073</v>
      </c>
      <c r="Q7" s="3">
        <f>AVERAGE('4E'!$K150:$K180) + Calibration!$C$11</f>
        <v>396.05153273840773</v>
      </c>
      <c r="R7" s="3">
        <f>'4E'!L180</f>
        <v>777.07033293550262</v>
      </c>
      <c r="S7" s="3">
        <f>'4E'!M180</f>
        <v>628.4034144767088</v>
      </c>
      <c r="T7" s="3">
        <f t="shared" si="4"/>
        <v>2.157850184082835</v>
      </c>
    </row>
    <row r="8" spans="1:20" x14ac:dyDescent="0.25">
      <c r="A8" s="3">
        <f t="shared" si="0"/>
        <v>2.9166666666666674</v>
      </c>
      <c r="B8" s="3">
        <f>AVERAGE('1E'!$J7:$J37) + Calibration!$C$11</f>
        <v>401.03764595519198</v>
      </c>
      <c r="C8" s="2">
        <f>'1E'!K37</f>
        <v>669.12694272128465</v>
      </c>
      <c r="D8" s="2">
        <f>'1E'!L37</f>
        <v>635.98859071431025</v>
      </c>
      <c r="E8" s="3">
        <f t="shared" si="1"/>
        <v>1.5182886988203836</v>
      </c>
      <c r="G8" s="3">
        <f>AVERAGE('2E'!$J7:$J37) + Calibration!$C$11</f>
        <v>399.02736640165045</v>
      </c>
      <c r="H8" s="3">
        <f>'2E'!K37</f>
        <v>640.52272575123266</v>
      </c>
      <c r="I8" s="3">
        <f>'2E'!L37</f>
        <v>631.74251294484111</v>
      </c>
      <c r="J8" s="3">
        <f t="shared" si="2"/>
        <v>1.367677409508623</v>
      </c>
      <c r="L8" s="3">
        <f>AVERAGE('3E'!$J7:$J37) + Calibration!$C$11</f>
        <v>395.46190608978475</v>
      </c>
      <c r="M8" s="3">
        <f>'3E'!K37</f>
        <v>645.98461822470608</v>
      </c>
      <c r="N8" s="3">
        <f>'3E'!L37</f>
        <v>646.66558388035924</v>
      </c>
      <c r="O8" s="3">
        <f t="shared" si="3"/>
        <v>1.4188026423305946</v>
      </c>
      <c r="Q8" s="3">
        <f>AVERAGE('4E'!$K151:$K181) + Calibration!$C$11</f>
        <v>396.29688047559</v>
      </c>
      <c r="R8" s="3">
        <f>'4E'!L181</f>
        <v>720.91389823618192</v>
      </c>
      <c r="S8" s="3">
        <f>'4E'!M181</f>
        <v>630.42337300969177</v>
      </c>
      <c r="T8" s="3">
        <f t="shared" si="4"/>
        <v>1.8384260597345061</v>
      </c>
    </row>
    <row r="9" spans="1:20" x14ac:dyDescent="0.25">
      <c r="A9" s="3">
        <f t="shared" si="0"/>
        <v>3.0000000000000009</v>
      </c>
      <c r="B9" s="3">
        <f>AVERAGE('1E'!$J8:$J38) + Calibration!$C$11</f>
        <v>400.92090704293594</v>
      </c>
      <c r="C9" s="2">
        <f>'1E'!K38</f>
        <v>680.73854329297205</v>
      </c>
      <c r="D9" s="2">
        <f>'1E'!L38</f>
        <v>634.87555789159944</v>
      </c>
      <c r="E9" s="3">
        <f t="shared" si="1"/>
        <v>1.5847106168499452</v>
      </c>
      <c r="G9" s="3">
        <f>AVERAGE('2E'!$J8:$J38) + Calibration!$C$11</f>
        <v>398.81367572215311</v>
      </c>
      <c r="H9" s="3">
        <f>'2E'!K38</f>
        <v>678.10873736913845</v>
      </c>
      <c r="I9" s="3">
        <f>'2E'!L38</f>
        <v>632.64944277750283</v>
      </c>
      <c r="J9" s="3">
        <f t="shared" si="2"/>
        <v>1.5817510838746516</v>
      </c>
      <c r="L9" s="3">
        <f>AVERAGE('3E'!$J8:$J38) + Calibration!$C$11</f>
        <v>395.11960539819177</v>
      </c>
      <c r="M9" s="3">
        <f>'3E'!K38</f>
        <v>645.98461822470608</v>
      </c>
      <c r="N9" s="3">
        <f>'3E'!L38</f>
        <v>636.64818541622242</v>
      </c>
      <c r="O9" s="3">
        <f t="shared" si="3"/>
        <v>1.4207412175662091</v>
      </c>
      <c r="Q9" s="3">
        <f>AVERAGE('4E'!$K152:$K182) + Calibration!$C$11</f>
        <v>396.51057095722581</v>
      </c>
      <c r="R9" s="3">
        <f>'4E'!L182</f>
        <v>752.59294498020938</v>
      </c>
      <c r="S9" s="3">
        <f>'4E'!M182</f>
        <v>630.42337300969177</v>
      </c>
      <c r="T9" s="3">
        <f t="shared" si="4"/>
        <v>2.0166259930918931</v>
      </c>
    </row>
    <row r="10" spans="1:20" x14ac:dyDescent="0.25">
      <c r="A10" s="3">
        <f t="shared" si="0"/>
        <v>3.0833333333333344</v>
      </c>
      <c r="B10" s="3">
        <f>AVERAGE('1E'!$J9:$J39) + Calibration!$C$11</f>
        <v>400.70721636343859</v>
      </c>
      <c r="C10" s="2">
        <f>'1E'!K39</f>
        <v>714.35958438194803</v>
      </c>
      <c r="D10" s="2">
        <f>'1E'!L39</f>
        <v>636.40085028547287</v>
      </c>
      <c r="E10" s="3">
        <f t="shared" si="1"/>
        <v>1.7763291987604086</v>
      </c>
      <c r="G10" s="3">
        <f>AVERAGE('2E'!$J9:$J39) + Calibration!$C$11</f>
        <v>398.5999852405173</v>
      </c>
      <c r="H10" s="3">
        <f>'2E'!K39</f>
        <v>733.8201482183174</v>
      </c>
      <c r="I10" s="3">
        <f>'2E'!L39</f>
        <v>633.76247560021363</v>
      </c>
      <c r="J10" s="3">
        <f t="shared" si="2"/>
        <v>1.8984755870727221</v>
      </c>
      <c r="L10" s="3">
        <f>AVERAGE('3E'!$J9:$J39) + Calibration!$C$11</f>
        <v>394.69222423705855</v>
      </c>
      <c r="M10" s="3">
        <f>'3E'!K39</f>
        <v>646.42969062511088</v>
      </c>
      <c r="N10" s="3">
        <f>'3E'!L39</f>
        <v>639.08035405169301</v>
      </c>
      <c r="O10" s="3">
        <f t="shared" si="3"/>
        <v>1.4256822443013588</v>
      </c>
      <c r="Q10" s="3">
        <f>AVERAGE('4E'!$K153:$K183) + Calibration!$C$11</f>
        <v>396.48880598808654</v>
      </c>
      <c r="R10" s="3">
        <f>'4E'!L183</f>
        <v>720.26654925582636</v>
      </c>
      <c r="S10" s="3">
        <f>'4E'!M183</f>
        <v>629.0629555875563</v>
      </c>
      <c r="T10" s="3">
        <f t="shared" si="4"/>
        <v>1.8336729383190797</v>
      </c>
    </row>
    <row r="11" spans="1:20" x14ac:dyDescent="0.25">
      <c r="A11" s="3">
        <f t="shared" si="0"/>
        <v>3.1666666666666679</v>
      </c>
      <c r="B11" s="3">
        <f>AVERAGE('1E'!$J10:$J40) + Calibration!$C$11</f>
        <v>400.57860615348136</v>
      </c>
      <c r="C11" s="2">
        <f>'1E'!K40</f>
        <v>697.32655393531684</v>
      </c>
      <c r="D11" s="2">
        <f>'1E'!L40</f>
        <v>639.32773865111767</v>
      </c>
      <c r="E11" s="3">
        <f t="shared" si="1"/>
        <v>1.6805932237884349</v>
      </c>
      <c r="G11" s="3">
        <f>AVERAGE('2E'!$J10:$J40) + Calibration!$C$11</f>
        <v>398.53666954225491</v>
      </c>
      <c r="H11" s="3">
        <f>'2E'!K40</f>
        <v>722.69407859970931</v>
      </c>
      <c r="I11" s="3">
        <f>'2E'!L40</f>
        <v>632.64944277750283</v>
      </c>
      <c r="J11" s="3">
        <f t="shared" si="2"/>
        <v>1.8358231259051037</v>
      </c>
      <c r="L11" s="3">
        <f>AVERAGE('3E'!$J10:$J40) + Calibration!$C$11</f>
        <v>394.23318483107101</v>
      </c>
      <c r="M11" s="3">
        <f>'3E'!K40</f>
        <v>635.95092143659519</v>
      </c>
      <c r="N11" s="3">
        <f>'3E'!L40</f>
        <v>635.7412555835607</v>
      </c>
      <c r="O11" s="3">
        <f t="shared" si="3"/>
        <v>1.3689368140378013</v>
      </c>
      <c r="Q11" s="3">
        <f>AVERAGE('4E'!$K154:$K184) + Calibration!$C$11</f>
        <v>396.40372551854637</v>
      </c>
      <c r="R11" s="3">
        <f>'4E'!L184</f>
        <v>711.32522125235744</v>
      </c>
      <c r="S11" s="3">
        <f>'4E'!M184</f>
        <v>629.51644729941961</v>
      </c>
      <c r="T11" s="3">
        <f t="shared" si="4"/>
        <v>1.7835167377287524</v>
      </c>
    </row>
    <row r="12" spans="1:20" x14ac:dyDescent="0.25">
      <c r="A12" s="3">
        <f t="shared" si="0"/>
        <v>3.2500000000000013</v>
      </c>
      <c r="B12" s="3">
        <f>AVERAGE('1E'!$J11:$J41) + Calibration!$C$11</f>
        <v>400.40646620310719</v>
      </c>
      <c r="C12" s="2">
        <f>'1E'!K41</f>
        <v>664.35281327643338</v>
      </c>
      <c r="D12" s="2">
        <f>'1E'!L41</f>
        <v>636.19469370435922</v>
      </c>
      <c r="E12" s="3">
        <f t="shared" si="1"/>
        <v>1.4948256446284183</v>
      </c>
      <c r="G12" s="3">
        <f>AVERAGE('2E'!$J11:$J41) + Calibration!$C$11</f>
        <v>398.49511881313174</v>
      </c>
      <c r="H12" s="3">
        <f>'2E'!K41</f>
        <v>668.03457393664269</v>
      </c>
      <c r="I12" s="3">
        <f>'2E'!L41</f>
        <v>635.28776799408706</v>
      </c>
      <c r="J12" s="3">
        <f t="shared" si="2"/>
        <v>1.5265014811736051</v>
      </c>
      <c r="L12" s="3">
        <f>AVERAGE('3E'!$J11:$J41) + Calibration!$C$11</f>
        <v>393.63366391742522</v>
      </c>
      <c r="M12" s="3">
        <f>'3E'!K41</f>
        <v>630.89358212302329</v>
      </c>
      <c r="N12" s="3">
        <f>'3E'!L41</f>
        <v>631.53640995479202</v>
      </c>
      <c r="O12" s="3">
        <f t="shared" si="3"/>
        <v>1.3436905420692986</v>
      </c>
      <c r="Q12" s="3">
        <f>AVERAGE('4E'!$K155:$K185) + Calibration!$C$11</f>
        <v>396.23356477732762</v>
      </c>
      <c r="R12" s="3">
        <f>'4E'!L185</f>
        <v>713.06493901735519</v>
      </c>
      <c r="S12" s="3">
        <f>'4E'!M185</f>
        <v>629.31029071830585</v>
      </c>
      <c r="T12" s="3">
        <f t="shared" si="4"/>
        <v>1.7943330850693122</v>
      </c>
    </row>
    <row r="13" spans="1:20" x14ac:dyDescent="0.25">
      <c r="A13" s="3">
        <f t="shared" si="0"/>
        <v>3.3333333333333348</v>
      </c>
      <c r="B13" s="3">
        <f>AVERAGE('1E'!$J12:$J42) + Calibration!$C$11</f>
        <v>400.06416551151415</v>
      </c>
      <c r="C13" s="2">
        <f>'1E'!K42</f>
        <v>614.75064388108342</v>
      </c>
      <c r="D13" s="2">
        <f>'1E'!L42</f>
        <v>642.87299370036362</v>
      </c>
      <c r="E13" s="3">
        <f t="shared" si="1"/>
        <v>1.2158488154133946</v>
      </c>
      <c r="G13" s="3">
        <f>AVERAGE('2E'!$J12:$J42) + Calibration!$C$11</f>
        <v>398.52875626714143</v>
      </c>
      <c r="H13" s="3">
        <f>'2E'!K42</f>
        <v>650.35414595939267</v>
      </c>
      <c r="I13" s="3">
        <f>'2E'!L42</f>
        <v>640.44077147382848</v>
      </c>
      <c r="J13" s="3">
        <f t="shared" si="2"/>
        <v>1.4261801864450343</v>
      </c>
      <c r="L13" s="3">
        <f>AVERAGE('3E'!$J12:$J42) + Calibration!$C$11</f>
        <v>392.99259227465632</v>
      </c>
      <c r="M13" s="3">
        <f>'3E'!K42</f>
        <v>661.07570287665192</v>
      </c>
      <c r="N13" s="3">
        <f>'3E'!L42</f>
        <v>628.85685259750733</v>
      </c>
      <c r="O13" s="3">
        <f t="shared" si="3"/>
        <v>1.5182536642884163</v>
      </c>
      <c r="Q13" s="3">
        <f>AVERAGE('4E'!$K156:$K186) + Calibration!$C$11</f>
        <v>396.29688047559006</v>
      </c>
      <c r="R13" s="3">
        <f>'4E'!L186</f>
        <v>699.51129150460099</v>
      </c>
      <c r="S13" s="3">
        <f>'4E'!M186</f>
        <v>626.17729524022263</v>
      </c>
      <c r="T13" s="3">
        <f t="shared" si="4"/>
        <v>1.7172151933633337</v>
      </c>
    </row>
    <row r="14" spans="1:20" x14ac:dyDescent="0.25">
      <c r="A14" s="3">
        <f t="shared" si="0"/>
        <v>3.4166666666666683</v>
      </c>
      <c r="B14" s="3">
        <f>AVERAGE('1E'!$J13:$J43) + Calibration!$C$11</f>
        <v>399.87223980115607</v>
      </c>
      <c r="C14" s="2">
        <f>'1E'!K43</f>
        <v>637.04329022123727</v>
      </c>
      <c r="D14" s="2">
        <f>'1E'!L43</f>
        <v>641.55380429653928</v>
      </c>
      <c r="E14" s="3">
        <f t="shared" si="1"/>
        <v>1.3431872509791021</v>
      </c>
      <c r="G14" s="3">
        <f>AVERAGE('2E'!$J13:$J43) + Calibration!$C$11</f>
        <v>398.64747399282982</v>
      </c>
      <c r="H14" s="3">
        <f>'2E'!K43</f>
        <v>632.43102330807017</v>
      </c>
      <c r="I14" s="3">
        <f>'2E'!L43</f>
        <v>639.08035405169301</v>
      </c>
      <c r="J14" s="3">
        <f t="shared" si="2"/>
        <v>1.3240025811442266</v>
      </c>
      <c r="L14" s="3">
        <f>AVERAGE('3E'!$J13:$J43) + Calibration!$C$11</f>
        <v>392.4148363301498</v>
      </c>
      <c r="M14" s="3">
        <f>'3E'!K43</f>
        <v>658.44589695281832</v>
      </c>
      <c r="N14" s="3">
        <f>'3E'!L43</f>
        <v>626.63078695208583</v>
      </c>
      <c r="O14" s="3">
        <f t="shared" si="3"/>
        <v>1.5066321473886004</v>
      </c>
      <c r="Q14" s="3">
        <f>AVERAGE('4E'!$K157:$K187) + Calibration!$C$11</f>
        <v>396.32853773113652</v>
      </c>
      <c r="R14" s="3">
        <f>'4E'!L187</f>
        <v>691.4195890614385</v>
      </c>
      <c r="S14" s="3">
        <f>'4E'!M187</f>
        <v>624.40467183798921</v>
      </c>
      <c r="T14" s="3">
        <f t="shared" si="4"/>
        <v>1.6712096072553444</v>
      </c>
    </row>
    <row r="15" spans="1:20" x14ac:dyDescent="0.25">
      <c r="A15" s="3">
        <f t="shared" si="0"/>
        <v>3.5000000000000018</v>
      </c>
      <c r="B15" s="3">
        <f>AVERAGE('1E'!$J14:$J44) + Calibration!$C$11</f>
        <v>399.61501957910326</v>
      </c>
      <c r="C15" s="2">
        <f>'1E'!K44</f>
        <v>607.54903364261236</v>
      </c>
      <c r="D15" s="2">
        <f>'1E'!L44</f>
        <v>639.32773865111767</v>
      </c>
      <c r="E15" s="3">
        <f t="shared" si="1"/>
        <v>1.1776071162155926</v>
      </c>
      <c r="G15" s="3">
        <f>AVERAGE('2E'!$J14:$J44) + Calibration!$C$11</f>
        <v>398.79784897406472</v>
      </c>
      <c r="H15" s="3">
        <f>'2E'!K44</f>
        <v>631.58139774776384</v>
      </c>
      <c r="I15" s="3">
        <f>'2E'!L44</f>
        <v>643.98602652307432</v>
      </c>
      <c r="J15" s="3">
        <f t="shared" si="2"/>
        <v>1.3183392087554324</v>
      </c>
      <c r="L15" s="3">
        <f>AVERAGE('3E'!$J14:$J44) + Calibration!$C$11</f>
        <v>391.82520770291131</v>
      </c>
      <c r="M15" s="3">
        <f>'3E'!K44</f>
        <v>658.00082859826864</v>
      </c>
      <c r="N15" s="3">
        <f>'3E'!L44</f>
        <v>627.74381977479652</v>
      </c>
      <c r="O15" s="3">
        <f t="shared" si="3"/>
        <v>1.5074508456021039</v>
      </c>
      <c r="Q15" s="3">
        <f>AVERAGE('4E'!$K158:$K188) + Calibration!$C$11</f>
        <v>396.30875197115262</v>
      </c>
      <c r="R15" s="3">
        <f>'4E'!L188</f>
        <v>690.12494369684578</v>
      </c>
      <c r="S15" s="3">
        <f>'4E'!M188</f>
        <v>621.51901149065543</v>
      </c>
      <c r="T15" s="3">
        <f t="shared" si="4"/>
        <v>1.6639896064809421</v>
      </c>
    </row>
    <row r="16" spans="1:20" x14ac:dyDescent="0.25">
      <c r="A16" s="3">
        <f t="shared" si="0"/>
        <v>3.5833333333333353</v>
      </c>
      <c r="B16" s="3">
        <f>AVERAGE('1E'!$J15:$J45) + Calibration!$C$11</f>
        <v>399.3043761430568</v>
      </c>
      <c r="C16" s="2">
        <f>'1E'!K45</f>
        <v>624.3393208649079</v>
      </c>
      <c r="D16" s="2">
        <f>'1E'!L45</f>
        <v>644.89295635573626</v>
      </c>
      <c r="E16" s="3">
        <f t="shared" si="1"/>
        <v>1.274456002281064</v>
      </c>
      <c r="G16" s="3">
        <f>AVERAGE('2E'!$J15:$J45) + Calibration!$C$11</f>
        <v>399.07485515396297</v>
      </c>
      <c r="H16" s="3">
        <f>'2E'!K45</f>
        <v>632.67376653240592</v>
      </c>
      <c r="I16" s="3">
        <f>'2E'!L45</f>
        <v>643.53253893360068</v>
      </c>
      <c r="J16" s="3">
        <f t="shared" si="2"/>
        <v>1.3229569083173192</v>
      </c>
      <c r="L16" s="3">
        <f>AVERAGE('3E'!$J15:$J45) + Calibration!$C$11</f>
        <v>391.15247761742643</v>
      </c>
      <c r="M16" s="3">
        <f>'3E'!K45</f>
        <v>668.924666141334</v>
      </c>
      <c r="N16" s="3">
        <f>'3E'!L45</f>
        <v>624.85815942746285</v>
      </c>
      <c r="O16" s="3">
        <f t="shared" si="3"/>
        <v>1.5731264909483489</v>
      </c>
      <c r="Q16" s="3">
        <f>AVERAGE('4E'!$K159:$K189) + Calibration!$C$11</f>
        <v>396.36217518514627</v>
      </c>
      <c r="R16" s="3">
        <f>'4E'!L189</f>
        <v>661.27798350245791</v>
      </c>
      <c r="S16" s="3">
        <f>'4E'!M189</f>
        <v>619.0455571234196</v>
      </c>
      <c r="T16" s="3">
        <f t="shared" si="4"/>
        <v>1.500316061696324</v>
      </c>
    </row>
    <row r="17" spans="1:20" x14ac:dyDescent="0.25">
      <c r="A17" s="3">
        <f t="shared" si="0"/>
        <v>3.6666666666666687</v>
      </c>
      <c r="B17" s="3">
        <f>AVERAGE('1E'!$J16:$J46) + Calibration!$C$11</f>
        <v>398.95218316505657</v>
      </c>
      <c r="C17" s="2">
        <f>'1E'!K46</f>
        <v>640.07770594694625</v>
      </c>
      <c r="D17" s="2">
        <f>'1E'!L46</f>
        <v>642.41950611088998</v>
      </c>
      <c r="E17" s="3">
        <f t="shared" si="1"/>
        <v>1.3655828884370564</v>
      </c>
      <c r="G17" s="3">
        <f>AVERAGE('2E'!$J16:$J46) + Calibration!$C$11</f>
        <v>399.17180692120434</v>
      </c>
      <c r="H17" s="3">
        <f>'2E'!K46</f>
        <v>675.92395124959114</v>
      </c>
      <c r="I17" s="3">
        <f>'2E'!L46</f>
        <v>641.96606386770191</v>
      </c>
      <c r="J17" s="3">
        <f t="shared" si="2"/>
        <v>1.5673496039445094</v>
      </c>
      <c r="L17" s="3">
        <f>AVERAGE('3E'!$J16:$J46) + Calibration!$C$11</f>
        <v>390.61627220418148</v>
      </c>
      <c r="M17" s="3">
        <f>'3E'!K46</f>
        <v>652.53893207893987</v>
      </c>
      <c r="N17" s="3">
        <f>'3E'!L46</f>
        <v>627.9499227648455</v>
      </c>
      <c r="O17" s="3">
        <f t="shared" si="3"/>
        <v>1.4833647566310366</v>
      </c>
      <c r="Q17" s="3">
        <f>AVERAGE('4E'!$K160:$K190) + Calibration!$C$11</f>
        <v>396.52244265064996</v>
      </c>
      <c r="R17" s="3">
        <f>'4E'!L190</f>
        <v>693.84711840532145</v>
      </c>
      <c r="S17" s="3">
        <f>'4E'!M190</f>
        <v>616.61333901927401</v>
      </c>
      <c r="T17" s="3">
        <f t="shared" si="4"/>
        <v>1.6838594472968449</v>
      </c>
    </row>
    <row r="18" spans="1:20" x14ac:dyDescent="0.25">
      <c r="A18" s="3">
        <f t="shared" si="0"/>
        <v>3.7500000000000022</v>
      </c>
      <c r="B18" s="3">
        <f>AVERAGE('1E'!$J17:$J47) + Calibration!$C$11</f>
        <v>398.73849268342076</v>
      </c>
      <c r="C18" s="2">
        <f>'1E'!K47</f>
        <v>660.63063452210235</v>
      </c>
      <c r="D18" s="2">
        <f>'1E'!L47</f>
        <v>648.43820728259254</v>
      </c>
      <c r="E18" s="3">
        <f t="shared" si="1"/>
        <v>1.4831919217217564</v>
      </c>
      <c r="G18" s="3">
        <f>AVERAGE('2E'!$J17:$J47) + Calibration!$C$11</f>
        <v>399.4270481319632</v>
      </c>
      <c r="H18" s="3">
        <f>'2E'!K47</f>
        <v>674.18423348459339</v>
      </c>
      <c r="I18" s="3">
        <f>'2E'!L47</f>
        <v>637.51388310818368</v>
      </c>
      <c r="J18" s="3">
        <f t="shared" si="2"/>
        <v>1.5560514144828679</v>
      </c>
      <c r="L18" s="3">
        <f>AVERAGE('3E'!$J17:$J47) + Calibration!$C$11</f>
        <v>390.33926602428329</v>
      </c>
      <c r="M18" s="3">
        <f>'3E'!K47</f>
        <v>652.0938637243903</v>
      </c>
      <c r="N18" s="3">
        <f>'3E'!L47</f>
        <v>631.74251294484111</v>
      </c>
      <c r="O18" s="3">
        <f t="shared" si="3"/>
        <v>1.4824129584669532</v>
      </c>
      <c r="Q18" s="3">
        <f>AVERAGE('4E'!$K161:$K191) + Calibration!$C$11</f>
        <v>396.54420742192769</v>
      </c>
      <c r="R18" s="3">
        <f>'4E'!L191</f>
        <v>669.57196252557117</v>
      </c>
      <c r="S18" s="3">
        <f>'4E'!M191</f>
        <v>616.61333901927401</v>
      </c>
      <c r="T18" s="3">
        <f t="shared" si="4"/>
        <v>1.5462570122664838</v>
      </c>
    </row>
    <row r="19" spans="1:20" x14ac:dyDescent="0.25">
      <c r="A19" s="3">
        <f t="shared" si="0"/>
        <v>3.8333333333333357</v>
      </c>
      <c r="B19" s="3">
        <f>AVERAGE('1E'!$J18:$J48) + Calibration!$C$11</f>
        <v>398.67517698515832</v>
      </c>
      <c r="C19" s="2">
        <f>'1E'!K48</f>
        <v>627.21187001307715</v>
      </c>
      <c r="D19" s="2">
        <f>'1E'!L48</f>
        <v>645.30516645822365</v>
      </c>
      <c r="E19" s="3">
        <f t="shared" si="1"/>
        <v>1.2942876962104746</v>
      </c>
      <c r="G19" s="3">
        <f>AVERAGE('2E'!$J18:$J48) + Calibration!$C$11</f>
        <v>399.7060331252938</v>
      </c>
      <c r="H19" s="3">
        <f>'2E'!K48</f>
        <v>667.83224476057342</v>
      </c>
      <c r="I19" s="3">
        <f>'2E'!L48</f>
        <v>637.76121823893322</v>
      </c>
      <c r="J19" s="3">
        <f t="shared" si="2"/>
        <v>1.5184977613580568</v>
      </c>
      <c r="L19" s="3">
        <f>AVERAGE('3E'!$J18:$J48) + Calibration!$C$11</f>
        <v>390.1572339853634</v>
      </c>
      <c r="M19" s="3">
        <f>'3E'!K48</f>
        <v>647.96712776430263</v>
      </c>
      <c r="N19" s="3">
        <f>'3E'!L48</f>
        <v>630.6294801221303</v>
      </c>
      <c r="O19" s="3">
        <f t="shared" si="3"/>
        <v>1.4600726432960456</v>
      </c>
      <c r="Q19" s="3">
        <f>AVERAGE('4E'!$K162:$K192) + Calibration!$C$11</f>
        <v>396.5639931819116</v>
      </c>
      <c r="R19" s="3">
        <f>'4E'!L192</f>
        <v>732.72777943367532</v>
      </c>
      <c r="S19" s="3">
        <f>'4E'!M192</f>
        <v>616.8194914779981</v>
      </c>
      <c r="T19" s="3">
        <f t="shared" si="4"/>
        <v>1.9038196741738678</v>
      </c>
    </row>
    <row r="20" spans="1:20" x14ac:dyDescent="0.25">
      <c r="A20" s="3">
        <f t="shared" si="0"/>
        <v>3.9166666666666692</v>
      </c>
      <c r="B20" s="3">
        <f>AVERAGE('1E'!$J19:$J49) + Calibration!$C$11</f>
        <v>398.44961401865203</v>
      </c>
      <c r="C20" s="2">
        <f>'1E'!K49</f>
        <v>625.43168964954987</v>
      </c>
      <c r="D20" s="2">
        <f>'1E'!L49</f>
        <v>642.41950611088998</v>
      </c>
      <c r="E20" s="3">
        <f t="shared" si="1"/>
        <v>1.2854833237369776</v>
      </c>
      <c r="G20" s="3">
        <f>AVERAGE('2E'!$J19:$J49) + Calibration!$C$11</f>
        <v>399.93159609180003</v>
      </c>
      <c r="H20" s="3">
        <f>'2E'!K49</f>
        <v>683.36835326266112</v>
      </c>
      <c r="I20" s="3">
        <f>'2E'!L49</f>
        <v>636.40085028547287</v>
      </c>
      <c r="J20" s="3">
        <f t="shared" si="2"/>
        <v>1.6052070352449967</v>
      </c>
      <c r="L20" s="3">
        <f>AVERAGE('3E'!$J19:$J49) + Calibration!$C$11</f>
        <v>389.9435435037276</v>
      </c>
      <c r="M20" s="3">
        <f>'3E'!K49</f>
        <v>644.89224944006401</v>
      </c>
      <c r="N20" s="3">
        <f>'3E'!L49</f>
        <v>631.28907482404247</v>
      </c>
      <c r="O20" s="3">
        <f t="shared" si="3"/>
        <v>1.4438686798442097</v>
      </c>
      <c r="Q20" s="3">
        <f>AVERAGE('4E'!$K163:$K193) + Calibration!$C$11</f>
        <v>396.57388665548825</v>
      </c>
      <c r="R20" s="3">
        <f>'4E'!L193</f>
        <v>763.11212821699155</v>
      </c>
      <c r="S20" s="3">
        <f>'4E'!M193</f>
        <v>619.70515182533177</v>
      </c>
      <c r="T20" s="3">
        <f t="shared" si="4"/>
        <v>2.0758414325428323</v>
      </c>
    </row>
    <row r="21" spans="1:20" x14ac:dyDescent="0.25">
      <c r="A21" s="3">
        <f t="shared" si="0"/>
        <v>4.0000000000000027</v>
      </c>
      <c r="B21" s="3">
        <f>AVERAGE('1E'!$J20:$J50) + Calibration!$C$11</f>
        <v>398.28934655314828</v>
      </c>
      <c r="C21" s="2">
        <f>'1E'!K50</f>
        <v>636.35552719261523</v>
      </c>
      <c r="D21" s="2">
        <f>'1E'!L50</f>
        <v>642.41950611088998</v>
      </c>
      <c r="E21" s="3">
        <f t="shared" si="1"/>
        <v>1.3482567040026285</v>
      </c>
      <c r="G21" s="3">
        <f>AVERAGE('2E'!$J20:$J50) + Calibration!$C$11</f>
        <v>400.26202429852253</v>
      </c>
      <c r="H21" s="3">
        <f>'2E'!K50</f>
        <v>699.95636390500579</v>
      </c>
      <c r="I21" s="3">
        <f>'2E'!L50</f>
        <v>635.53510312483661</v>
      </c>
      <c r="J21" s="3">
        <f t="shared" si="2"/>
        <v>1.6972797288582833</v>
      </c>
      <c r="L21" s="3">
        <f>AVERAGE('3E'!$J20:$J50) + Calibration!$C$11</f>
        <v>389.79316852249269</v>
      </c>
      <c r="M21" s="3">
        <f>'3E'!K50</f>
        <v>649.2617771747507</v>
      </c>
      <c r="N21" s="3">
        <f>'3E'!L50</f>
        <v>623.74507713607693</v>
      </c>
      <c r="O21" s="3">
        <f t="shared" si="3"/>
        <v>1.4694665582232891</v>
      </c>
      <c r="Q21" s="3">
        <f>AVERAGE('4E'!$K164:$K194) + Calibration!$C$11</f>
        <v>396.53035691507125</v>
      </c>
      <c r="R21" s="3">
        <f>'4E'!L194</f>
        <v>711.77024510249919</v>
      </c>
      <c r="S21" s="3">
        <f>'4E'!M194</f>
        <v>627.08422507288435</v>
      </c>
      <c r="T21" s="3">
        <f t="shared" si="4"/>
        <v>1.7853199117828735</v>
      </c>
    </row>
    <row r="22" spans="1:20" x14ac:dyDescent="0.25">
      <c r="A22" s="3">
        <f t="shared" si="0"/>
        <v>4.0833333333333357</v>
      </c>
      <c r="B22" s="3">
        <f>AVERAGE('1E'!$J21:$J51) + Calibration!$C$11</f>
        <v>398.07565607151241</v>
      </c>
      <c r="C22" s="2">
        <f>'1E'!K51</f>
        <v>631.98599945792853</v>
      </c>
      <c r="D22" s="2">
        <f>'1E'!L51</f>
        <v>639.98728388435472</v>
      </c>
      <c r="E22" s="3">
        <f t="shared" si="1"/>
        <v>1.3247206627971153</v>
      </c>
      <c r="G22" s="3">
        <f>AVERAGE('2E'!$J21:$J51) + Calibration!$C$11</f>
        <v>400.6359820478005</v>
      </c>
      <c r="H22" s="3">
        <f>'2E'!K51</f>
        <v>701.49375249393427</v>
      </c>
      <c r="I22" s="3">
        <f>'2E'!L51</f>
        <v>634.87555789159944</v>
      </c>
      <c r="J22" s="3">
        <f t="shared" si="2"/>
        <v>1.7038686673836496</v>
      </c>
      <c r="L22" s="3">
        <f>AVERAGE('3E'!$J21:$J51) + Calibration!$C$11</f>
        <v>389.70808805295246</v>
      </c>
      <c r="M22" s="3">
        <f>'3E'!K51</f>
        <v>644.89224944006401</v>
      </c>
      <c r="N22" s="3">
        <f>'3E'!L51</f>
        <v>626.17729524022263</v>
      </c>
      <c r="O22" s="3">
        <f t="shared" si="3"/>
        <v>1.4452021510207911</v>
      </c>
      <c r="Q22" s="3">
        <f>AVERAGE('4E'!$K165:$K195) + Calibration!$C$11</f>
        <v>396.58378012906479</v>
      </c>
      <c r="R22" s="3">
        <f>'4E'!L195</f>
        <v>768.12900088617857</v>
      </c>
      <c r="S22" s="3">
        <f>'4E'!M195</f>
        <v>631.94866540356509</v>
      </c>
      <c r="T22" s="3">
        <f t="shared" si="4"/>
        <v>2.1041978049143744</v>
      </c>
    </row>
    <row r="23" spans="1:20" x14ac:dyDescent="0.25">
      <c r="A23" s="3">
        <f t="shared" si="0"/>
        <v>4.1666666666666687</v>
      </c>
      <c r="B23" s="3">
        <f>AVERAGE('1E'!$J22:$J52) + Calibration!$C$11</f>
        <v>397.74324766632668</v>
      </c>
      <c r="C23" s="2">
        <f>'1E'!K52</f>
        <v>610.58339677220283</v>
      </c>
      <c r="D23" s="2">
        <f>'1E'!L52</f>
        <v>638.62691593089448</v>
      </c>
      <c r="E23" s="3">
        <f t="shared" si="1"/>
        <v>1.2053923709033683</v>
      </c>
      <c r="G23" s="3">
        <f>AVERAGE('2E'!$J22:$J52) + Calibration!$C$11</f>
        <v>400.67951178821755</v>
      </c>
      <c r="H23" s="3">
        <f>'2E'!K52</f>
        <v>623.24695208026571</v>
      </c>
      <c r="I23" s="3">
        <f>'2E'!L52</f>
        <v>637.51388310818368</v>
      </c>
      <c r="J23" s="3">
        <f t="shared" si="2"/>
        <v>1.2604816133917986</v>
      </c>
      <c r="L23" s="3">
        <f>AVERAGE('3E'!$J22:$J52) + Calibration!$C$11</f>
        <v>389.51616234259438</v>
      </c>
      <c r="M23" s="3">
        <f>'3E'!K52</f>
        <v>634.17074107306792</v>
      </c>
      <c r="N23" s="3">
        <f>'3E'!L52</f>
        <v>625.27036952995024</v>
      </c>
      <c r="O23" s="3">
        <f t="shared" si="3"/>
        <v>1.3855692356313447</v>
      </c>
      <c r="Q23" s="3">
        <f>AVERAGE('4E'!$K166:$K196) + Calibration!$C$11</f>
        <v>396.40174670511396</v>
      </c>
      <c r="R23" s="3">
        <f>'4E'!L196</f>
        <v>686.20043981230071</v>
      </c>
      <c r="S23" s="3">
        <f>'4E'!M196</f>
        <v>631.74251294484111</v>
      </c>
      <c r="T23" s="3">
        <f t="shared" si="4"/>
        <v>1.6412370280543338</v>
      </c>
    </row>
    <row r="24" spans="1:20" x14ac:dyDescent="0.25">
      <c r="A24" s="3">
        <f t="shared" si="0"/>
        <v>4.2500000000000018</v>
      </c>
      <c r="B24" s="3">
        <f>AVERAGE('1E'!$J23:$J53) + Calibration!$C$11</f>
        <v>397.6680608682247</v>
      </c>
      <c r="C24" s="2">
        <f>'1E'!K53</f>
        <v>625.87675800409954</v>
      </c>
      <c r="D24" s="2">
        <f>'1E'!L53</f>
        <v>639.73994875360518</v>
      </c>
      <c r="E24" s="3">
        <f t="shared" si="1"/>
        <v>1.2924301343377811</v>
      </c>
      <c r="G24" s="3">
        <f>AVERAGE('2E'!$J23:$J53) + Calibration!$C$11</f>
        <v>400.70127675735682</v>
      </c>
      <c r="H24" s="3">
        <f>'2E'!K53</f>
        <v>636.59827041695075</v>
      </c>
      <c r="I24" s="3">
        <f>'2E'!L53</f>
        <v>638.21465635973186</v>
      </c>
      <c r="J24" s="3">
        <f t="shared" si="2"/>
        <v>1.3359717970074678</v>
      </c>
      <c r="L24" s="3">
        <f>AVERAGE('3E'!$J23:$J53) + Calibration!$C$11</f>
        <v>389.45086783089965</v>
      </c>
      <c r="M24" s="3">
        <f>'3E'!K53</f>
        <v>631.3386545234282</v>
      </c>
      <c r="N24" s="3">
        <f>'3E'!L53</f>
        <v>624.15733670723955</v>
      </c>
      <c r="O24" s="3">
        <f t="shared" si="3"/>
        <v>1.3698998704837191</v>
      </c>
      <c r="Q24" s="3">
        <f>AVERAGE('4E'!$K167:$K197) + Calibration!$C$11</f>
        <v>396.29490126643452</v>
      </c>
      <c r="R24" s="3">
        <f>'4E'!L197</f>
        <v>673.09186469995143</v>
      </c>
      <c r="S24" s="3">
        <f>'4E'!M197</f>
        <v>631.53640995479202</v>
      </c>
      <c r="T24" s="3">
        <f t="shared" si="4"/>
        <v>1.5676034310895359</v>
      </c>
    </row>
    <row r="25" spans="1:20" x14ac:dyDescent="0.25">
      <c r="A25" s="3">
        <f t="shared" si="0"/>
        <v>4.3333333333333348</v>
      </c>
      <c r="B25" s="3">
        <f>AVERAGE('1E'!$J24:$J54) + Calibration!$C$11</f>
        <v>397.63640361267818</v>
      </c>
      <c r="C25" s="2">
        <f>'1E'!K54</f>
        <v>668.27731716097833</v>
      </c>
      <c r="D25" s="2">
        <f>'1E'!L54</f>
        <v>640.85298157631598</v>
      </c>
      <c r="E25" s="3">
        <f t="shared" si="1"/>
        <v>1.5327394470258451</v>
      </c>
      <c r="G25" s="3">
        <f>AVERAGE('2E'!$J24:$J54) + Calibration!$C$11</f>
        <v>400.74282748648</v>
      </c>
      <c r="H25" s="3">
        <f>'2E'!K54</f>
        <v>668.47959374092898</v>
      </c>
      <c r="I25" s="3">
        <f>'2E'!L54</f>
        <v>635.53510312483661</v>
      </c>
      <c r="J25" s="3">
        <f t="shared" si="2"/>
        <v>1.5162921883357259</v>
      </c>
      <c r="L25" s="3">
        <f>AVERAGE('3E'!$J24:$J54) + Calibration!$C$11</f>
        <v>389.23717734926385</v>
      </c>
      <c r="M25" s="3">
        <f>'3E'!K54</f>
        <v>642.70751187077985</v>
      </c>
      <c r="N25" s="3">
        <f>'3E'!L54</f>
        <v>624.40467183798921</v>
      </c>
      <c r="O25" s="3">
        <f t="shared" si="3"/>
        <v>1.4354961165272218</v>
      </c>
      <c r="Q25" s="3">
        <f>AVERAGE('4E'!$K168:$K198) + Calibration!$C$11</f>
        <v>396.0594458156595</v>
      </c>
      <c r="R25" s="3">
        <f>'4E'!L198</f>
        <v>676.12627637980506</v>
      </c>
      <c r="S25" s="3">
        <f>'4E'!M198</f>
        <v>635.28776799408706</v>
      </c>
      <c r="T25" s="3">
        <f t="shared" si="4"/>
        <v>1.5861218962836512</v>
      </c>
    </row>
    <row r="26" spans="1:20" x14ac:dyDescent="0.25">
      <c r="A26" s="3">
        <f t="shared" si="0"/>
        <v>4.4166666666666679</v>
      </c>
      <c r="B26" s="3">
        <f>AVERAGE('1E'!$J25:$J55) + Calibration!$C$11</f>
        <v>397.39105468832639</v>
      </c>
      <c r="C26" s="2">
        <f>'1E'!K55</f>
        <v>648.16940839010863</v>
      </c>
      <c r="D26" s="2">
        <f>'1E'!L55</f>
        <v>638.42081294084551</v>
      </c>
      <c r="E26" s="3">
        <f t="shared" si="1"/>
        <v>1.4202504349377434</v>
      </c>
      <c r="G26" s="3">
        <f>AVERAGE('2E'!$J25:$J55) + Calibration!$C$11</f>
        <v>400.97828293725507</v>
      </c>
      <c r="H26" s="3">
        <f>'2E'!K55</f>
        <v>689.4775947164901</v>
      </c>
      <c r="I26" s="3">
        <f>'2E'!L55</f>
        <v>634.17473104898659</v>
      </c>
      <c r="J26" s="3">
        <f t="shared" si="2"/>
        <v>1.6338781517042322</v>
      </c>
      <c r="L26" s="3">
        <f>AVERAGE('3E'!$J25:$J55) + Calibration!$C$11</f>
        <v>389.21541238012452</v>
      </c>
      <c r="M26" s="3">
        <f>'3E'!K55</f>
        <v>652.33665549898922</v>
      </c>
      <c r="N26" s="3">
        <f>'3E'!L55</f>
        <v>618.17985943145845</v>
      </c>
      <c r="O26" s="3">
        <f t="shared" si="3"/>
        <v>1.490152776205387</v>
      </c>
      <c r="Q26" s="3">
        <f>AVERAGE('4E'!$K169:$K199) + Calibration!$C$11</f>
        <v>395.77056833806012</v>
      </c>
      <c r="R26" s="3">
        <f>'4E'!L199</f>
        <v>656.26111083327089</v>
      </c>
      <c r="S26" s="3">
        <f>'4E'!M199</f>
        <v>629.51644729941961</v>
      </c>
      <c r="T26" s="3">
        <f t="shared" si="4"/>
        <v>1.4752541469984239</v>
      </c>
    </row>
    <row r="27" spans="1:20" x14ac:dyDescent="0.25">
      <c r="A27" s="3">
        <f t="shared" si="0"/>
        <v>4.5000000000000009</v>
      </c>
      <c r="B27" s="3">
        <f>AVERAGE('1E'!$J26:$J56) + Calibration!$C$11</f>
        <v>397.1674707331141</v>
      </c>
      <c r="C27" s="2">
        <f>'1E'!K56</f>
        <v>639.22807634078458</v>
      </c>
      <c r="D27" s="2">
        <f>'1E'!L56</f>
        <v>639.32773865111767</v>
      </c>
      <c r="E27" s="3">
        <f t="shared" si="1"/>
        <v>1.3708786078259685</v>
      </c>
      <c r="G27" s="3">
        <f>AVERAGE('2E'!$J26:$J56) + Calibration!$C$11</f>
        <v>401.31069114457927</v>
      </c>
      <c r="H27" s="3">
        <f>'2E'!K56</f>
        <v>665.00016225678894</v>
      </c>
      <c r="I27" s="3">
        <f>'2E'!L56</f>
        <v>637.10162353702106</v>
      </c>
      <c r="J27" s="3">
        <f t="shared" si="2"/>
        <v>1.4933708611907111</v>
      </c>
      <c r="L27" s="3">
        <f>AVERAGE('3E'!$J26:$J56) + Calibration!$C$11</f>
        <v>389.22530585370112</v>
      </c>
      <c r="M27" s="3">
        <f>'3E'!K56</f>
        <v>634.85855265195312</v>
      </c>
      <c r="N27" s="3">
        <f>'3E'!L56</f>
        <v>618.38596654389698</v>
      </c>
      <c r="O27" s="3">
        <f t="shared" si="3"/>
        <v>1.3911117943426716</v>
      </c>
      <c r="Q27" s="3">
        <f>AVERAGE('4E'!$K170:$K200) + Calibration!$C$11</f>
        <v>395.416396348766</v>
      </c>
      <c r="R27" s="3">
        <f>'4E'!L200</f>
        <v>658.64817353276896</v>
      </c>
      <c r="S27" s="3">
        <f>'4E'!M200</f>
        <v>629.31029071830585</v>
      </c>
      <c r="T27" s="3">
        <f t="shared" si="4"/>
        <v>1.49077877143891</v>
      </c>
    </row>
    <row r="28" spans="1:20" x14ac:dyDescent="0.25">
      <c r="A28" s="3">
        <f t="shared" si="0"/>
        <v>4.5833333333333339</v>
      </c>
      <c r="B28" s="3">
        <f>AVERAGE('1E'!$J27:$J57) + Calibration!$C$11</f>
        <v>397.22089275993829</v>
      </c>
      <c r="C28" s="2">
        <f>'1E'!K57</f>
        <v>685.31034760760951</v>
      </c>
      <c r="D28" s="2">
        <f>'1E'!L57</f>
        <v>632.19600053431475</v>
      </c>
      <c r="E28" s="3">
        <f t="shared" si="1"/>
        <v>1.6315569805316679</v>
      </c>
      <c r="G28" s="3">
        <f>AVERAGE('2E'!$J27:$J57) + Calibration!$C$11</f>
        <v>401.52438182407661</v>
      </c>
      <c r="H28" s="3">
        <f>'2E'!K57</f>
        <v>684.01570224301668</v>
      </c>
      <c r="I28" s="3">
        <f>'2E'!L57</f>
        <v>635.28776799408706</v>
      </c>
      <c r="J28" s="3">
        <f t="shared" si="2"/>
        <v>1.5998526777484214</v>
      </c>
      <c r="L28" s="3">
        <f>AVERAGE('3E'!$J27:$J57) + Calibration!$C$11</f>
        <v>389.53397047631535</v>
      </c>
      <c r="M28" s="3">
        <f>'3E'!K57</f>
        <v>639.22807634078458</v>
      </c>
      <c r="N28" s="3">
        <f>'3E'!L57</f>
        <v>620.15859406851985</v>
      </c>
      <c r="O28" s="3">
        <f t="shared" si="3"/>
        <v>1.4141099389986269</v>
      </c>
      <c r="Q28" s="3">
        <f>AVERAGE('4E'!$K171:$K201) + Calibration!$C$11</f>
        <v>394.90393491595427</v>
      </c>
      <c r="R28" s="3">
        <f>'4E'!L201</f>
        <v>693.19977347082113</v>
      </c>
      <c r="S28" s="3">
        <f>'4E'!M201</f>
        <v>631.74251294484111</v>
      </c>
      <c r="T28" s="3">
        <f t="shared" si="4"/>
        <v>1.6893595009059894</v>
      </c>
    </row>
    <row r="29" spans="1:20" x14ac:dyDescent="0.25">
      <c r="A29" s="3">
        <f t="shared" si="0"/>
        <v>4.666666666666667</v>
      </c>
      <c r="B29" s="3">
        <f>AVERAGE('1E'!$J28:$J58) + Calibration!$C$11</f>
        <v>397.21100047353104</v>
      </c>
      <c r="C29" s="2">
        <f>'1E'!K58</f>
        <v>662.16807570714923</v>
      </c>
      <c r="D29" s="2">
        <f>'1E'!L58</f>
        <v>630.17603787894211</v>
      </c>
      <c r="E29" s="3">
        <f t="shared" si="1"/>
        <v>1.5005497714841418</v>
      </c>
      <c r="G29" s="3">
        <f>AVERAGE('2E'!$J28:$J58) + Calibration!$C$11</f>
        <v>401.80336701526869</v>
      </c>
      <c r="H29" s="3">
        <f>'2E'!K58</f>
        <v>732.72777943367532</v>
      </c>
      <c r="I29" s="3">
        <f>'2E'!L58</f>
        <v>634.62822276084989</v>
      </c>
      <c r="J29" s="3">
        <f t="shared" si="2"/>
        <v>1.8741471651403501</v>
      </c>
      <c r="L29" s="3">
        <f>AVERAGE('3E'!$J28:$J58) + Calibration!$C$11</f>
        <v>389.88616464148498</v>
      </c>
      <c r="M29" s="3">
        <f>'3E'!K58</f>
        <v>636.15320206240119</v>
      </c>
      <c r="N29" s="3">
        <f>'3E'!L58</f>
        <v>620.6120816579936</v>
      </c>
      <c r="O29" s="3">
        <f t="shared" si="3"/>
        <v>1.3947011847115418</v>
      </c>
      <c r="Q29" s="3">
        <f>AVERAGE('4E'!$K172:$K202) + Calibration!$C$11</f>
        <v>394.26286307532371</v>
      </c>
      <c r="R29" s="3">
        <f>'4E'!L202</f>
        <v>708.04806634816828</v>
      </c>
      <c r="S29" s="3">
        <f>'4E'!M202</f>
        <v>630.83558311217928</v>
      </c>
      <c r="T29" s="3">
        <f t="shared" si="4"/>
        <v>1.7770814938646697</v>
      </c>
    </row>
    <row r="30" spans="1:20" x14ac:dyDescent="0.25">
      <c r="A30" s="3">
        <f t="shared" si="0"/>
        <v>4.75</v>
      </c>
      <c r="B30" s="3">
        <f>AVERAGE('1E'!$J29:$J59) + Calibration!$C$11</f>
        <v>397.11404751912045</v>
      </c>
      <c r="C30" s="2">
        <f>'1E'!K59</f>
        <v>656.01836760893536</v>
      </c>
      <c r="D30" s="2">
        <f>'1E'!L59</f>
        <v>636.64818541622242</v>
      </c>
      <c r="E30" s="3">
        <f t="shared" si="1"/>
        <v>1.4662707836900801</v>
      </c>
      <c r="G30" s="3">
        <f>AVERAGE('2E'!$J29:$J59) + Calibration!$C$11</f>
        <v>402.11401045131515</v>
      </c>
      <c r="H30" s="3">
        <f>'2E'!K59</f>
        <v>727.26588291434655</v>
      </c>
      <c r="I30" s="3">
        <f>'2E'!L59</f>
        <v>631.08291824292883</v>
      </c>
      <c r="J30" s="3">
        <f t="shared" si="2"/>
        <v>1.841455139447947</v>
      </c>
      <c r="L30" s="3">
        <f>AVERAGE('3E'!$J29:$J59) + Calibration!$C$11</f>
        <v>390.25023030221718</v>
      </c>
      <c r="M30" s="3">
        <f>'3E'!K59</f>
        <v>641.17007473158822</v>
      </c>
      <c r="N30" s="3">
        <f>'3E'!L59</f>
        <v>621.27167635990577</v>
      </c>
      <c r="O30" s="3">
        <f t="shared" si="3"/>
        <v>1.4210517491836954</v>
      </c>
      <c r="Q30" s="3">
        <f>AVERAGE('4E'!$K173:$K203) + Calibration!$C$11</f>
        <v>393.71874418910392</v>
      </c>
      <c r="R30" s="3">
        <f>'4E'!L203</f>
        <v>725.97118899949055</v>
      </c>
      <c r="S30" s="3">
        <f>'4E'!M203</f>
        <v>626.63078695208583</v>
      </c>
      <c r="T30" s="3">
        <f t="shared" si="4"/>
        <v>1.8816683030475074</v>
      </c>
    </row>
    <row r="31" spans="1:20" x14ac:dyDescent="0.25">
      <c r="A31" s="3">
        <f t="shared" si="0"/>
        <v>4.833333333333333</v>
      </c>
      <c r="B31" s="3">
        <f>AVERAGE('1E'!$J30:$J60) + Calibration!$C$11</f>
        <v>397.1140475191205</v>
      </c>
      <c r="C31" s="2">
        <f>'1E'!K60</f>
        <v>661.07570287665192</v>
      </c>
      <c r="D31" s="2">
        <f>'1E'!L60</f>
        <v>638.42081294084551</v>
      </c>
      <c r="E31" s="3">
        <f t="shared" si="1"/>
        <v>1.494912341095556</v>
      </c>
      <c r="G31" s="3">
        <f>AVERAGE('2E'!$J30:$J60) + Calibration!$C$11</f>
        <v>402.61460058642587</v>
      </c>
      <c r="H31" s="3">
        <f>'2E'!K60</f>
        <v>792.80871397168573</v>
      </c>
      <c r="I31" s="3">
        <f>'2E'!L60</f>
        <v>627.9499227648455</v>
      </c>
      <c r="J31" s="3">
        <f t="shared" si="2"/>
        <v>2.2098133713110188</v>
      </c>
      <c r="L31" s="3">
        <f>AVERAGE('3E'!$J30:$J60) + Calibration!$C$11</f>
        <v>390.68750493692698</v>
      </c>
      <c r="M31" s="3">
        <f>'3E'!K60</f>
        <v>663.01770126745566</v>
      </c>
      <c r="N31" s="3">
        <f>'3E'!L60</f>
        <v>620.40597866794462</v>
      </c>
      <c r="O31" s="3">
        <f t="shared" si="3"/>
        <v>1.5423064793106409</v>
      </c>
      <c r="Q31" s="3">
        <f>AVERAGE('4E'!$K174:$K204) + Calibration!$C$11</f>
        <v>393.19441007356005</v>
      </c>
      <c r="R31" s="3">
        <f>'4E'!L204</f>
        <v>697.32655393531684</v>
      </c>
      <c r="S31" s="3">
        <f>'4E'!M204</f>
        <v>628.19725789559504</v>
      </c>
      <c r="T31" s="3">
        <f t="shared" si="4"/>
        <v>1.7224126533339574</v>
      </c>
    </row>
    <row r="32" spans="1:20" x14ac:dyDescent="0.25">
      <c r="A32" s="3">
        <f t="shared" si="0"/>
        <v>4.9166666666666661</v>
      </c>
      <c r="B32" s="3">
        <f>AVERAGE('1E'!$J31:$J61) + Calibration!$C$11</f>
        <v>397.2109992863617</v>
      </c>
      <c r="C32" s="2">
        <f>'1E'!K61</f>
        <v>656.90845576777133</v>
      </c>
      <c r="D32" s="2">
        <f>'1E'!L61</f>
        <v>636.85428840627151</v>
      </c>
      <c r="E32" s="3">
        <f t="shared" si="1"/>
        <v>1.4707626079982774</v>
      </c>
      <c r="G32" s="3">
        <f>AVERAGE('2E'!$J31:$J61) + Calibration!$C$11</f>
        <v>403.34075269873495</v>
      </c>
      <c r="H32" s="3">
        <f>'2E'!K61</f>
        <v>741.26455023138726</v>
      </c>
      <c r="I32" s="3">
        <f>'2E'!L61</f>
        <v>628.85685259750733</v>
      </c>
      <c r="J32" s="3">
        <f t="shared" si="2"/>
        <v>1.9137872680681554</v>
      </c>
      <c r="L32" s="3">
        <f>AVERAGE('3E'!$J31:$J61) + Calibration!$C$11</f>
        <v>391.10499262448354</v>
      </c>
      <c r="M32" s="3">
        <f>'3E'!K61</f>
        <v>638.13565900587935</v>
      </c>
      <c r="N32" s="3">
        <f>'3E'!L61</f>
        <v>621.72511448070441</v>
      </c>
      <c r="O32" s="3">
        <f t="shared" si="3"/>
        <v>1.3990258975395953</v>
      </c>
      <c r="Q32" s="3">
        <f>AVERAGE('4E'!$K175:$K205) + Calibration!$C$11</f>
        <v>392.89563912238407</v>
      </c>
      <c r="R32" s="3">
        <f>'4E'!L205</f>
        <v>756.55786695887605</v>
      </c>
      <c r="S32" s="3">
        <f>'4E'!M205</f>
        <v>625.51770466069991</v>
      </c>
      <c r="T32" s="3">
        <f t="shared" si="4"/>
        <v>2.0595535046433948</v>
      </c>
    </row>
    <row r="33" spans="1:20" x14ac:dyDescent="0.25">
      <c r="A33" s="3">
        <f t="shared" si="0"/>
        <v>4.9999999999999991</v>
      </c>
      <c r="B33" s="3">
        <f>AVERAGE('1E'!$J32:$J62) + Calibration!$C$11</f>
        <v>397.18923431722243</v>
      </c>
      <c r="C33" s="2">
        <f>'1E'!K62</f>
        <v>624.3393208649079</v>
      </c>
      <c r="D33" s="2">
        <f>'1E'!L62</f>
        <v>637.9673212289822</v>
      </c>
      <c r="E33" s="3">
        <f t="shared" si="1"/>
        <v>1.2864348316088479</v>
      </c>
      <c r="G33" s="3">
        <f>AVERAGE('2E'!$J32:$J62) + Calibration!$C$11</f>
        <v>403.78989863114583</v>
      </c>
      <c r="H33" s="3">
        <f>'2E'!K62</f>
        <v>691.66233228577414</v>
      </c>
      <c r="I33" s="3">
        <f>'2E'!L62</f>
        <v>629.31029071830585</v>
      </c>
      <c r="J33" s="3">
        <f t="shared" si="2"/>
        <v>1.6303279093647982</v>
      </c>
      <c r="L33" s="3">
        <f>AVERAGE('3E'!$J32:$J62) + Calibration!$C$11</f>
        <v>391.55413855689437</v>
      </c>
      <c r="M33" s="3">
        <f>'3E'!K62</f>
        <v>640.32044917128178</v>
      </c>
      <c r="N33" s="3">
        <f>'3E'!L62</f>
        <v>629.51644729941961</v>
      </c>
      <c r="O33" s="3">
        <f t="shared" si="3"/>
        <v>1.408855491842359</v>
      </c>
      <c r="Q33" s="3">
        <f>AVERAGE('4E'!$K176:$K206) + Calibration!$C$11</f>
        <v>392.58499687350701</v>
      </c>
      <c r="R33" s="3">
        <f>'4E'!L206</f>
        <v>713.06493901735519</v>
      </c>
      <c r="S33" s="3">
        <f>'4E'!M206</f>
        <v>628.85685259750733</v>
      </c>
      <c r="T33" s="3">
        <f t="shared" si="4"/>
        <v>1.8149962726044822</v>
      </c>
    </row>
    <row r="34" spans="1:20" x14ac:dyDescent="0.25">
      <c r="A34" s="3">
        <f t="shared" si="0"/>
        <v>5.0833333333333321</v>
      </c>
      <c r="B34" s="3">
        <f>AVERAGE('1E'!$J33:$J63) + Calibration!$C$11</f>
        <v>397.22089137490752</v>
      </c>
      <c r="C34" s="2">
        <f>'1E'!K63</f>
        <v>633.32111551276159</v>
      </c>
      <c r="D34" s="2">
        <f>'1E'!L63</f>
        <v>635.53510312483661</v>
      </c>
      <c r="E34" s="3">
        <f t="shared" si="1"/>
        <v>1.3371227662633103</v>
      </c>
      <c r="G34" s="3">
        <f>AVERAGE('2E'!$J33:$J63) + Calibration!$C$11</f>
        <v>404.33599633079803</v>
      </c>
      <c r="H34" s="3">
        <f>'2E'!K63</f>
        <v>696.03186002046084</v>
      </c>
      <c r="I34" s="3">
        <f>'2E'!L63</f>
        <v>628.60951746675767</v>
      </c>
      <c r="J34" s="3">
        <f t="shared" si="2"/>
        <v>1.6519814057294375</v>
      </c>
      <c r="L34" s="3">
        <f>AVERAGE('3E'!$J33:$J63) + Calibration!$C$11</f>
        <v>391.97162723375868</v>
      </c>
      <c r="M34" s="3">
        <f>'3E'!K63</f>
        <v>629.15386840388089</v>
      </c>
      <c r="N34" s="3">
        <f>'3E'!L63</f>
        <v>633.51514046946409</v>
      </c>
      <c r="O34" s="3">
        <f t="shared" si="3"/>
        <v>1.3432506283295726</v>
      </c>
      <c r="Q34" s="3">
        <f>AVERAGE('4E'!$K177:$K207) + Calibration!$C$11</f>
        <v>392.1774016702193</v>
      </c>
      <c r="R34" s="3">
        <f>'4E'!L207</f>
        <v>671.75674864511836</v>
      </c>
      <c r="S34" s="3">
        <f>'4E'!M207</f>
        <v>626.63078695208583</v>
      </c>
      <c r="T34" s="3">
        <f t="shared" si="4"/>
        <v>1.5833610966794092</v>
      </c>
    </row>
    <row r="35" spans="1:20" x14ac:dyDescent="0.25">
      <c r="A35" s="3">
        <f t="shared" si="0"/>
        <v>5.1666666666666652</v>
      </c>
      <c r="B35" s="3">
        <f>AVERAGE('1E'!$J34:$J64) + Calibration!$C$11</f>
        <v>397.22089137490747</v>
      </c>
      <c r="C35" s="2">
        <f>'1E'!K64</f>
        <v>613.65827509644146</v>
      </c>
      <c r="D35" s="2">
        <f>'1E'!L64</f>
        <v>634.87555789159944</v>
      </c>
      <c r="E35" s="3">
        <f t="shared" si="1"/>
        <v>1.2257648390691676</v>
      </c>
      <c r="G35" s="3">
        <f>AVERAGE('2E'!$J34:$J64) + Calibration!$C$11</f>
        <v>404.97706817142853</v>
      </c>
      <c r="H35" s="3">
        <f>'2E'!K64</f>
        <v>780.99483682004757</v>
      </c>
      <c r="I35" s="3">
        <f>'2E'!L64</f>
        <v>629.96988542021813</v>
      </c>
      <c r="J35" s="3">
        <f t="shared" si="2"/>
        <v>2.1295274954336127</v>
      </c>
      <c r="L35" s="3">
        <f>AVERAGE('3E'!$J34:$J64) + Calibration!$C$11</f>
        <v>392.49596134930255</v>
      </c>
      <c r="M35" s="3">
        <f>'3E'!K64</f>
        <v>634.61580942761759</v>
      </c>
      <c r="N35" s="3">
        <f>'3E'!L64</f>
        <v>631.74251294484111</v>
      </c>
      <c r="O35" s="3">
        <f t="shared" si="3"/>
        <v>1.3712141198167673</v>
      </c>
      <c r="Q35" s="3">
        <f>AVERAGE('4E'!$K178:$K208) + Calibration!$C$11</f>
        <v>391.81531502078093</v>
      </c>
      <c r="R35" s="3">
        <f>'4E'!L208</f>
        <v>676.12627637980506</v>
      </c>
      <c r="S35" s="3">
        <f>'4E'!M208</f>
        <v>627.08422507288435</v>
      </c>
      <c r="T35" s="3">
        <f t="shared" si="4"/>
        <v>1.6101579764252687</v>
      </c>
    </row>
    <row r="36" spans="1:20" x14ac:dyDescent="0.25">
      <c r="A36" s="3">
        <f t="shared" ref="A36:A68" si="5">1/12+A35</f>
        <v>5.2499999999999982</v>
      </c>
      <c r="B36" s="3">
        <f>AVERAGE('1E'!$J35:$J65) + Calibration!$C$11</f>
        <v>397.30597184444764</v>
      </c>
      <c r="C36" s="2">
        <f>'1E'!K65</f>
        <v>615.39799286143909</v>
      </c>
      <c r="D36" s="2">
        <f>'1E'!L65</f>
        <v>627.49648464404697</v>
      </c>
      <c r="E36" s="3">
        <f t="shared" si="1"/>
        <v>1.2351356611670439</v>
      </c>
      <c r="G36" s="3">
        <f>AVERAGE('2E'!$J35:$J65) + Calibration!$C$11</f>
        <v>405.74675002415466</v>
      </c>
      <c r="H36" s="3">
        <f>'2E'!K65</f>
        <v>762.01975943234947</v>
      </c>
      <c r="I36" s="3">
        <f>'2E'!L65</f>
        <v>629.72255028946847</v>
      </c>
      <c r="J36" s="3">
        <f t="shared" si="2"/>
        <v>2.0177056316841568</v>
      </c>
      <c r="L36" s="3">
        <f>AVERAGE('3E'!$J35:$J65) + Calibration!$C$11</f>
        <v>393.0836109652472</v>
      </c>
      <c r="M36" s="3">
        <f>'3E'!K65</f>
        <v>648.81675332460895</v>
      </c>
      <c r="N36" s="3">
        <f>'3E'!L65</f>
        <v>634.4220703021258</v>
      </c>
      <c r="O36" s="3">
        <f t="shared" si="3"/>
        <v>1.4483112330173102</v>
      </c>
      <c r="Q36" s="3">
        <f>AVERAGE('4E'!$K179:$K209) + Calibration!$C$11</f>
        <v>391.46312085561135</v>
      </c>
      <c r="R36" s="3">
        <f>'4E'!L209</f>
        <v>695.38455959036833</v>
      </c>
      <c r="S36" s="3">
        <f>'4E'!M209</f>
        <v>633.96862805893772</v>
      </c>
      <c r="T36" s="3">
        <f t="shared" si="4"/>
        <v>1.7212193523817509</v>
      </c>
    </row>
    <row r="37" spans="1:20" x14ac:dyDescent="0.25">
      <c r="A37" s="3">
        <f t="shared" si="5"/>
        <v>5.3333333333333313</v>
      </c>
      <c r="B37" s="3">
        <f>AVERAGE('1E'!$J36:$J66) + Calibration!$C$11</f>
        <v>397.48800507053687</v>
      </c>
      <c r="C37" s="2">
        <f>'1E'!K66</f>
        <v>634.85855265195312</v>
      </c>
      <c r="D37" s="2">
        <f>'1E'!L66</f>
        <v>638.87425106164403</v>
      </c>
      <c r="E37" s="3">
        <f t="shared" si="1"/>
        <v>1.3443170770824022</v>
      </c>
      <c r="G37" s="3">
        <f>AVERAGE('2E'!$J36:$J66) + Calibration!$C$11</f>
        <v>406.49466690774148</v>
      </c>
      <c r="H37" s="3">
        <f>'2E'!K66</f>
        <v>725.08109679479935</v>
      </c>
      <c r="I37" s="3">
        <f>'2E'!L66</f>
        <v>629.31029071830585</v>
      </c>
      <c r="J37" s="3">
        <f t="shared" si="2"/>
        <v>1.8042726133788365</v>
      </c>
      <c r="L37" s="3">
        <f>AVERAGE('3E'!$J36:$J66) + Calibration!$C$11</f>
        <v>393.78799830627867</v>
      </c>
      <c r="M37" s="3">
        <f>'3E'!K66</f>
        <v>662.16807570714923</v>
      </c>
      <c r="N37" s="3">
        <f>'3E'!L66</f>
        <v>632.8555457675518</v>
      </c>
      <c r="O37" s="3">
        <f t="shared" si="3"/>
        <v>1.5199354969467715</v>
      </c>
      <c r="Q37" s="3">
        <f>AVERAGE('4E'!$K180:$K210) + Calibration!$C$11</f>
        <v>391.04761099217922</v>
      </c>
      <c r="R37" s="3">
        <f>'4E'!L210</f>
        <v>685.75541596215908</v>
      </c>
      <c r="S37" s="3">
        <f>'4E'!M210</f>
        <v>631.74251294484111</v>
      </c>
      <c r="T37" s="3">
        <f t="shared" si="4"/>
        <v>1.669039141575587</v>
      </c>
    </row>
    <row r="38" spans="1:20" x14ac:dyDescent="0.25">
      <c r="A38" s="3">
        <f t="shared" si="5"/>
        <v>5.4166666666666643</v>
      </c>
      <c r="B38" s="3">
        <f>AVERAGE('1E'!$J37:$J67) + Calibration!$C$11</f>
        <v>397.62650875407076</v>
      </c>
      <c r="C38" s="2">
        <f>'1E'!K67</f>
        <v>621.06216191486328</v>
      </c>
      <c r="D38" s="2">
        <f>'1E'!L67</f>
        <v>637.30772652707003</v>
      </c>
      <c r="E38" s="3">
        <f t="shared" si="1"/>
        <v>1.2653986235174774</v>
      </c>
      <c r="G38" s="3">
        <f>AVERAGE('2E'!$J37:$J67) + Calibration!$C$11</f>
        <v>407.25445508902948</v>
      </c>
      <c r="H38" s="3">
        <f>'2E'!K67</f>
        <v>720.06427267587549</v>
      </c>
      <c r="I38" s="3">
        <f>'2E'!L67</f>
        <v>628.85685259750733</v>
      </c>
      <c r="J38" s="3">
        <f t="shared" si="2"/>
        <v>1.7715575244936177</v>
      </c>
      <c r="L38" s="3">
        <f>AVERAGE('3E'!$J37:$J67) + Calibration!$C$11</f>
        <v>394.46270621588815</v>
      </c>
      <c r="M38" s="3">
        <f>'3E'!K67</f>
        <v>640.07770594694625</v>
      </c>
      <c r="N38" s="3">
        <f>'3E'!L67</f>
        <v>630.42337300969177</v>
      </c>
      <c r="O38" s="3">
        <f t="shared" si="3"/>
        <v>1.3910084544621122</v>
      </c>
      <c r="Q38" s="3">
        <f>AVERAGE('4E'!$K181:$K211) + Calibration!$C$11</f>
        <v>390.75873232741048</v>
      </c>
      <c r="R38" s="3">
        <f>'4E'!L211</f>
        <v>680.49580006863641</v>
      </c>
      <c r="S38" s="3">
        <f>'4E'!M211</f>
        <v>642.66684124163964</v>
      </c>
      <c r="T38" s="3">
        <f t="shared" si="4"/>
        <v>1.6408880208473036</v>
      </c>
    </row>
    <row r="39" spans="1:20" x14ac:dyDescent="0.25">
      <c r="A39" s="3">
        <f t="shared" si="5"/>
        <v>5.4999999999999973</v>
      </c>
      <c r="B39" s="3">
        <f>AVERAGE('1E'!$J38:$J68) + Calibration!$C$11</f>
        <v>397.90549374740129</v>
      </c>
      <c r="C39" s="2">
        <f>'1E'!K68</f>
        <v>647.52205940975296</v>
      </c>
      <c r="D39" s="2">
        <f>'1E'!L68</f>
        <v>638.62691593089448</v>
      </c>
      <c r="E39" s="3">
        <f t="shared" si="1"/>
        <v>1.4136708001967446</v>
      </c>
      <c r="G39" s="3">
        <f>AVERAGE('2E'!$J38:$J68) + Calibration!$C$11</f>
        <v>407.74713076185736</v>
      </c>
      <c r="H39" s="3">
        <f>'2E'!K68</f>
        <v>815.30364093764547</v>
      </c>
      <c r="I39" s="3">
        <f>'2E'!L68</f>
        <v>623.49774200532727</v>
      </c>
      <c r="J39" s="3">
        <f t="shared" si="2"/>
        <v>2.3081430366482154</v>
      </c>
      <c r="L39" s="3">
        <f>AVERAGE('3E'!$J38:$J68) + Calibration!$C$11</f>
        <v>395.10377785865705</v>
      </c>
      <c r="M39" s="3">
        <f>'3E'!K68</f>
        <v>644.00216128122793</v>
      </c>
      <c r="N39" s="3">
        <f>'3E'!L68</f>
        <v>629.51644729941961</v>
      </c>
      <c r="O39" s="3">
        <f t="shared" si="3"/>
        <v>1.4096034689324752</v>
      </c>
      <c r="Q39" s="3">
        <f>AVERAGE('4E'!$K182:$K212) + Calibration!$C$11</f>
        <v>390.6400157888915</v>
      </c>
      <c r="R39" s="3">
        <f>'4E'!L212</f>
        <v>659.29552251312464</v>
      </c>
      <c r="S39" s="3">
        <f>'4E'!M212</f>
        <v>641.30646916578962</v>
      </c>
      <c r="T39" s="3">
        <f t="shared" si="4"/>
        <v>1.52149535492704</v>
      </c>
    </row>
    <row r="40" spans="1:20" x14ac:dyDescent="0.25">
      <c r="A40" s="3">
        <f t="shared" si="5"/>
        <v>5.5833333333333304</v>
      </c>
      <c r="B40" s="3">
        <f>AVERAGE('1E'!$J39:$J69) + Calibration!$C$11</f>
        <v>398.32100361083332</v>
      </c>
      <c r="C40" s="2">
        <f>'1E'!K69</f>
        <v>643.59760407547117</v>
      </c>
      <c r="D40" s="2">
        <f>'1E'!L69</f>
        <v>644.89295635573626</v>
      </c>
      <c r="E40" s="3">
        <f t="shared" si="1"/>
        <v>1.3890919744381325</v>
      </c>
      <c r="G40" s="3">
        <f>AVERAGE('2E'!$J39:$J69) + Calibration!$C$11</f>
        <v>408.24970010612344</v>
      </c>
      <c r="H40" s="3">
        <f>'2E'!K69</f>
        <v>735.55986598331504</v>
      </c>
      <c r="I40" s="3">
        <f>'2E'!L69</f>
        <v>629.0629555875563</v>
      </c>
      <c r="J40" s="3">
        <f t="shared" si="2"/>
        <v>1.8536783521572444</v>
      </c>
      <c r="L40" s="3">
        <f>AVERAGE('3E'!$J39:$J69) + Calibration!$C$11</f>
        <v>395.85169474224392</v>
      </c>
      <c r="M40" s="3">
        <f>'3E'!K69</f>
        <v>641.81741966608865</v>
      </c>
      <c r="N40" s="3">
        <f>'3E'!L69</f>
        <v>634.17473104898659</v>
      </c>
      <c r="O40" s="3">
        <f t="shared" si="3"/>
        <v>1.3929947407593384</v>
      </c>
      <c r="Q40" s="3">
        <f>AVERAGE('4E'!$K183:$K213) + Calibration!$C$11</f>
        <v>390.56482899078952</v>
      </c>
      <c r="R40" s="3">
        <f>'4E'!L213</f>
        <v>643.35486085113553</v>
      </c>
      <c r="S40" s="3">
        <f>'4E'!M213</f>
        <v>636.19469370435922</v>
      </c>
      <c r="T40" s="3">
        <f t="shared" si="4"/>
        <v>1.4316433113063813</v>
      </c>
    </row>
    <row r="41" spans="1:20" x14ac:dyDescent="0.25">
      <c r="A41" s="3">
        <f t="shared" si="5"/>
        <v>5.6666666666666634</v>
      </c>
      <c r="B41" s="3">
        <f>AVERAGE('1E'!$J40:$J70) + Calibration!$C$11</f>
        <v>398.64153953114851</v>
      </c>
      <c r="C41" s="2">
        <f>'1E'!K70</f>
        <v>648.81675332460895</v>
      </c>
      <c r="D41" s="2">
        <f>'1E'!L70</f>
        <v>641.7599114089777</v>
      </c>
      <c r="E41" s="3">
        <f t="shared" si="1"/>
        <v>1.4168346308841726</v>
      </c>
      <c r="G41" s="3">
        <f>AVERAGE('2E'!$J40:$J70) + Calibration!$C$11</f>
        <v>408.85911350403802</v>
      </c>
      <c r="H41" s="3">
        <f>'2E'!K70</f>
        <v>765.05417111220322</v>
      </c>
      <c r="I41" s="3">
        <f>'2E'!L70</f>
        <v>633.51514046946409</v>
      </c>
      <c r="J41" s="3">
        <f t="shared" si="2"/>
        <v>2.0172641618512865</v>
      </c>
      <c r="L41" s="3">
        <f>AVERAGE('3E'!$J40:$J70) + Calibration!$C$11</f>
        <v>396.43934317101935</v>
      </c>
      <c r="M41" s="3">
        <f>'3E'!K70</f>
        <v>661.27798350245791</v>
      </c>
      <c r="N41" s="3">
        <f>'3E'!L70</f>
        <v>634.17473104898659</v>
      </c>
      <c r="O41" s="3">
        <f t="shared" si="3"/>
        <v>1.4998790308925019</v>
      </c>
      <c r="Q41" s="3">
        <f>AVERAGE('4E'!$K184:$K214) + Calibration!$C$11</f>
        <v>390.53317193310448</v>
      </c>
      <c r="R41" s="3">
        <f>'4E'!L214</f>
        <v>642.50518674056593</v>
      </c>
      <c r="S41" s="3">
        <f>'4E'!M214</f>
        <v>635.98859071431025</v>
      </c>
      <c r="T41" s="3">
        <f t="shared" si="4"/>
        <v>1.4270105786243279</v>
      </c>
    </row>
    <row r="42" spans="1:20" x14ac:dyDescent="0.25">
      <c r="A42" s="3">
        <f t="shared" si="5"/>
        <v>5.7499999999999964</v>
      </c>
      <c r="B42" s="3">
        <f>AVERAGE('1E'!$J41:$J71) + Calibration!$C$11</f>
        <v>399.00362618058693</v>
      </c>
      <c r="C42" s="2">
        <f>'1E'!K71</f>
        <v>641.61509453587462</v>
      </c>
      <c r="D42" s="2">
        <f>'1E'!L71</f>
        <v>644.89295635573626</v>
      </c>
      <c r="E42" s="3">
        <f t="shared" si="1"/>
        <v>1.3739983470113717</v>
      </c>
      <c r="G42" s="3">
        <f>AVERAGE('2E'!$J41:$J71) + Calibration!$C$11</f>
        <v>409.40323219239639</v>
      </c>
      <c r="H42" s="3">
        <f>'2E'!K71</f>
        <v>762.66710841270515</v>
      </c>
      <c r="I42" s="3">
        <f>'2E'!L71</f>
        <v>629.96988542021813</v>
      </c>
      <c r="J42" s="3">
        <f t="shared" si="2"/>
        <v>2.0006637991025338</v>
      </c>
      <c r="L42" s="3">
        <f>AVERAGE('3E'!$J41:$J71) + Calibration!$C$11</f>
        <v>397.11207325650417</v>
      </c>
      <c r="M42" s="3">
        <f>'3E'!K71</f>
        <v>639.63263354654134</v>
      </c>
      <c r="N42" s="3">
        <f>'3E'!L71</f>
        <v>633.06169822627589</v>
      </c>
      <c r="O42" s="3">
        <f t="shared" si="3"/>
        <v>1.3734835010635236</v>
      </c>
      <c r="Q42" s="3">
        <f>AVERAGE('4E'!$K185:$K215) + Calibration!$C$11</f>
        <v>390.44611245227043</v>
      </c>
      <c r="R42" s="3">
        <f>'4E'!L215</f>
        <v>637.69063920159283</v>
      </c>
      <c r="S42" s="3">
        <f>'4E'!M215</f>
        <v>642.41950611088998</v>
      </c>
      <c r="T42" s="3">
        <f t="shared" si="4"/>
        <v>1.4002370677864695</v>
      </c>
    </row>
    <row r="43" spans="1:20" x14ac:dyDescent="0.25">
      <c r="A43" s="3">
        <f t="shared" si="5"/>
        <v>5.8333333333333295</v>
      </c>
      <c r="B43" s="3">
        <f>AVERAGE('1E'!$J42:$J72) + Calibration!$C$11</f>
        <v>399.32416210090224</v>
      </c>
      <c r="C43" s="2">
        <f>'1E'!K72</f>
        <v>626.32178185424118</v>
      </c>
      <c r="D43" s="2">
        <f>'1E'!L72</f>
        <v>643.53253893360068</v>
      </c>
      <c r="E43" s="3">
        <f t="shared" si="1"/>
        <v>1.2855713558431456</v>
      </c>
      <c r="G43" s="3">
        <f>AVERAGE('2E'!$J42:$J72) + Calibration!$C$11</f>
        <v>410.02253906388768</v>
      </c>
      <c r="H43" s="3">
        <f>'2E'!K72</f>
        <v>787.54909807816296</v>
      </c>
      <c r="I43" s="3">
        <f>'2E'!L72</f>
        <v>634.4220703021258</v>
      </c>
      <c r="J43" s="3">
        <f t="shared" si="2"/>
        <v>2.1380723325035671</v>
      </c>
      <c r="L43" s="3">
        <f>AVERAGE('3E'!$J42:$J72) + Calibration!$C$11</f>
        <v>397.66806462759456</v>
      </c>
      <c r="M43" s="3">
        <f>'3E'!K72</f>
        <v>640.72505088144658</v>
      </c>
      <c r="N43" s="3">
        <f>'3E'!L72</f>
        <v>633.96862805893772</v>
      </c>
      <c r="O43" s="3">
        <f t="shared" si="3"/>
        <v>1.3765214794104343</v>
      </c>
      <c r="Q43" s="3">
        <f>AVERAGE('4E'!$K186:$K216) + Calibration!$C$11</f>
        <v>390.43424115456929</v>
      </c>
      <c r="R43" s="3">
        <f>'4E'!L216</f>
        <v>643.35486085113553</v>
      </c>
      <c r="S43" s="3">
        <f>'4E'!M216</f>
        <v>636.85428840627151</v>
      </c>
      <c r="T43" s="3">
        <f t="shared" si="4"/>
        <v>1.4323828784518371</v>
      </c>
    </row>
    <row r="44" spans="1:20" x14ac:dyDescent="0.25">
      <c r="A44" s="3">
        <f t="shared" si="5"/>
        <v>5.9166666666666625</v>
      </c>
      <c r="B44" s="3">
        <f>AVERAGE('1E'!$J43:$J73) + Calibration!$C$11</f>
        <v>399.92368301454809</v>
      </c>
      <c r="C44" s="2">
        <f>'1E'!K73</f>
        <v>667.83224476057342</v>
      </c>
      <c r="D44" s="2">
        <f>'1E'!L73</f>
        <v>640.44077147382848</v>
      </c>
      <c r="E44" s="3">
        <f t="shared" si="1"/>
        <v>1.5172651296523509</v>
      </c>
      <c r="G44" s="3">
        <f>AVERAGE('2E'!$J43:$J73) + Calibration!$C$11</f>
        <v>410.55676427866939</v>
      </c>
      <c r="H44" s="3">
        <f>'2E'!K73</f>
        <v>732.72777943367532</v>
      </c>
      <c r="I44" s="3">
        <f>'2E'!L73</f>
        <v>635.98859071431025</v>
      </c>
      <c r="J44" s="3">
        <f t="shared" si="2"/>
        <v>1.824573443616875</v>
      </c>
      <c r="L44" s="3">
        <f>AVERAGE('3E'!$J43:$J73) + Calibration!$C$11</f>
        <v>398.11721056000539</v>
      </c>
      <c r="M44" s="3">
        <f>'3E'!K73</f>
        <v>632.87609166261984</v>
      </c>
      <c r="N44" s="3">
        <f>'3E'!L73</f>
        <v>640.19343634307882</v>
      </c>
      <c r="O44" s="3">
        <f t="shared" si="3"/>
        <v>1.3295262452674623</v>
      </c>
      <c r="Q44" s="3">
        <f>AVERAGE('4E'!$K187:$K217) + Calibration!$C$11</f>
        <v>390.42434748313116</v>
      </c>
      <c r="R44" s="3">
        <f>'4E'!L217</f>
        <v>674.58883519475808</v>
      </c>
      <c r="S44" s="3">
        <f>'4E'!M217</f>
        <v>636.19469370435922</v>
      </c>
      <c r="T44" s="3">
        <f t="shared" si="4"/>
        <v>1.6093284420641405</v>
      </c>
    </row>
    <row r="45" spans="1:20" x14ac:dyDescent="0.25">
      <c r="A45" s="3">
        <f t="shared" si="5"/>
        <v>5.9999999999999956</v>
      </c>
      <c r="B45" s="3">
        <f>AVERAGE('1E'!$J44:$J74) + Calibration!$C$11</f>
        <v>400.47967300060753</v>
      </c>
      <c r="C45" s="2">
        <f>'1E'!K74</f>
        <v>673.94149026025775</v>
      </c>
      <c r="D45" s="2">
        <f>'1E'!L74</f>
        <v>638.87425106164403</v>
      </c>
      <c r="E45" s="3">
        <f t="shared" si="1"/>
        <v>1.5487152665645869</v>
      </c>
      <c r="G45" s="3">
        <f>AVERAGE('2E'!$J44:$J74) + Calibration!$C$11</f>
        <v>411.14441270744476</v>
      </c>
      <c r="H45" s="3">
        <f>'2E'!K74</f>
        <v>775.97796010500531</v>
      </c>
      <c r="I45" s="3">
        <f>'2E'!L74</f>
        <v>636.64818541622242</v>
      </c>
      <c r="J45" s="3">
        <f t="shared" si="2"/>
        <v>2.0661871199116288</v>
      </c>
      <c r="L45" s="3">
        <f>AVERAGE('3E'!$J44:$J74) + Calibration!$C$11</f>
        <v>398.7048589887807</v>
      </c>
      <c r="M45" s="3">
        <f>'3E'!K74</f>
        <v>664.75741498659806</v>
      </c>
      <c r="N45" s="3">
        <f>'3E'!L74</f>
        <v>634.17473104898659</v>
      </c>
      <c r="O45" s="3">
        <f t="shared" si="3"/>
        <v>1.50675388363678</v>
      </c>
      <c r="Q45" s="3">
        <f>AVERAGE('4E'!$K188:$K218) + Calibration!$C$11</f>
        <v>390.47777069712475</v>
      </c>
      <c r="R45" s="3">
        <f>'4E'!L218</f>
        <v>691.21731248148774</v>
      </c>
      <c r="S45" s="3">
        <f>'4E'!M218</f>
        <v>633.96862805893772</v>
      </c>
      <c r="T45" s="3">
        <f t="shared" si="4"/>
        <v>1.7031990948076141</v>
      </c>
    </row>
    <row r="46" spans="1:20" x14ac:dyDescent="0.25">
      <c r="A46" s="3">
        <f t="shared" si="5"/>
        <v>6.0833333333333286</v>
      </c>
      <c r="B46" s="3">
        <f>AVERAGE('1E'!$J45:$J75) + Calibration!$C$11</f>
        <v>401.04555784527446</v>
      </c>
      <c r="C46" s="2">
        <f>'1E'!K75</f>
        <v>637.89291578154359</v>
      </c>
      <c r="D46" s="2">
        <f>'1E'!L75</f>
        <v>636.40085028547287</v>
      </c>
      <c r="E46" s="3">
        <f t="shared" si="1"/>
        <v>1.3413540608965686</v>
      </c>
      <c r="G46" s="3">
        <f>AVERAGE('2E'!$J45:$J75) + Calibration!$C$11</f>
        <v>411.58168734215451</v>
      </c>
      <c r="H46" s="3">
        <f>'2E'!K75</f>
        <v>789.53155906749635</v>
      </c>
      <c r="I46" s="3">
        <f>'2E'!L75</f>
        <v>635.98859071431025</v>
      </c>
      <c r="J46" s="3">
        <f t="shared" si="2"/>
        <v>2.1404697087249689</v>
      </c>
      <c r="L46" s="3">
        <f>AVERAGE('3E'!$J45:$J75) + Calibration!$C$11</f>
        <v>399.1223478635066</v>
      </c>
      <c r="M46" s="3">
        <f>'3E'!K75</f>
        <v>662.16807570714923</v>
      </c>
      <c r="N46" s="3">
        <f>'3E'!L75</f>
        <v>633.96862805893772</v>
      </c>
      <c r="O46" s="3">
        <f t="shared" si="3"/>
        <v>1.4897251053123637</v>
      </c>
      <c r="Q46" s="3">
        <f>AVERAGE('4E'!$K189:$K219) + Calibration!$C$11</f>
        <v>390.61627319348929</v>
      </c>
      <c r="R46" s="3">
        <f>'4E'!L219</f>
        <v>667.18494837633625</v>
      </c>
      <c r="S46" s="3">
        <f>'4E'!M219</f>
        <v>627.74381977479652</v>
      </c>
      <c r="T46" s="3">
        <f t="shared" si="4"/>
        <v>1.5663105504141537</v>
      </c>
    </row>
    <row r="47" spans="1:20" x14ac:dyDescent="0.25">
      <c r="A47" s="3">
        <f t="shared" si="5"/>
        <v>6.1666666666666616</v>
      </c>
      <c r="B47" s="3">
        <f>AVERAGE('1E'!$J46:$J76) + Calibration!$C$11</f>
        <v>401.6549722324969</v>
      </c>
      <c r="C47" s="2">
        <f>'1E'!K76</f>
        <v>630.48902896312177</v>
      </c>
      <c r="D47" s="2">
        <f>'1E'!L76</f>
        <v>640.44077147382848</v>
      </c>
      <c r="E47" s="3">
        <f t="shared" si="1"/>
        <v>1.2959717766818104</v>
      </c>
      <c r="G47" s="3">
        <f>AVERAGE('2E'!$J46:$J76) + Calibration!$C$11</f>
        <v>412.05259804584313</v>
      </c>
      <c r="H47" s="3">
        <f>'2E'!K76</f>
        <v>791.06904475695126</v>
      </c>
      <c r="I47" s="3">
        <f>'2E'!L76</f>
        <v>637.76121823893322</v>
      </c>
      <c r="J47" s="3">
        <f t="shared" si="2"/>
        <v>2.1465101167788063</v>
      </c>
      <c r="L47" s="3">
        <f>AVERAGE('3E'!$J46:$J76) + Calibration!$C$11</f>
        <v>399.59127975376299</v>
      </c>
      <c r="M47" s="3">
        <f>'3E'!K76</f>
        <v>687.94015757729846</v>
      </c>
      <c r="N47" s="3">
        <f>'3E'!L76</f>
        <v>633.76247560021363</v>
      </c>
      <c r="O47" s="3">
        <f t="shared" si="3"/>
        <v>1.6330261886545594</v>
      </c>
      <c r="Q47" s="3">
        <f>AVERAGE('4E'!$K190:$K220) + Calibration!$C$11</f>
        <v>390.66969522031354</v>
      </c>
      <c r="R47" s="3">
        <f>'4E'!L220</f>
        <v>643.15253572092161</v>
      </c>
      <c r="S47" s="3">
        <f>'4E'!M220</f>
        <v>629.72255028946847</v>
      </c>
      <c r="T47" s="3">
        <f t="shared" si="4"/>
        <v>1.4299035731837053</v>
      </c>
    </row>
    <row r="48" spans="1:20" x14ac:dyDescent="0.25">
      <c r="A48" s="3">
        <f t="shared" si="5"/>
        <v>6.2499999999999947</v>
      </c>
      <c r="B48" s="3">
        <f>AVERAGE('1E'!$J47:$J77) + Calibration!$C$11</f>
        <v>402.37123087122944</v>
      </c>
      <c r="C48" s="2">
        <f>'1E'!K77</f>
        <v>636.80054699690163</v>
      </c>
      <c r="D48" s="2">
        <f>'1E'!L77</f>
        <v>641.30646916578962</v>
      </c>
      <c r="E48" s="3">
        <f t="shared" si="1"/>
        <v>1.3276597970874926</v>
      </c>
      <c r="G48" s="3">
        <f>AVERAGE('2E'!$J47:$J77) + Calibration!$C$11</f>
        <v>412.53340242096999</v>
      </c>
      <c r="H48" s="3">
        <f>'2E'!K77</f>
        <v>711.08242947775864</v>
      </c>
      <c r="I48" s="3">
        <f>'2E'!L77</f>
        <v>639.98728388435472</v>
      </c>
      <c r="J48" s="3">
        <f t="shared" si="2"/>
        <v>1.6907934009004175</v>
      </c>
      <c r="L48" s="3">
        <f>AVERAGE('3E'!$J47:$J77) + Calibration!$C$11</f>
        <v>400.09384771299807</v>
      </c>
      <c r="M48" s="3">
        <f>'3E'!K77</f>
        <v>711.97252168244995</v>
      </c>
      <c r="N48" s="3">
        <f>'3E'!L77</f>
        <v>633.30903335702544</v>
      </c>
      <c r="O48" s="3">
        <f t="shared" si="3"/>
        <v>1.766284114296635</v>
      </c>
      <c r="Q48" s="3">
        <f>AVERAGE('4E'!$K191:$K221) + Calibration!$C$11</f>
        <v>390.71124594943672</v>
      </c>
      <c r="R48" s="3">
        <f>'4E'!L221</f>
        <v>655.61376185291533</v>
      </c>
      <c r="S48" s="3">
        <f>'4E'!M221</f>
        <v>643.98602652307432</v>
      </c>
      <c r="T48" s="3">
        <f t="shared" si="4"/>
        <v>1.5002407818476089</v>
      </c>
    </row>
    <row r="49" spans="1:20" x14ac:dyDescent="0.25">
      <c r="A49" s="3">
        <f t="shared" si="5"/>
        <v>6.3333333333333277</v>
      </c>
      <c r="B49" s="3">
        <f>AVERAGE('1E'!$J48:$J78) + Calibration!$C$11</f>
        <v>403.14091272395558</v>
      </c>
      <c r="C49" s="2">
        <f>'1E'!K78</f>
        <v>644.00216128122793</v>
      </c>
      <c r="D49" s="2">
        <f>'1E'!L78</f>
        <v>643.53253893360068</v>
      </c>
      <c r="E49" s="3">
        <f t="shared" si="1"/>
        <v>1.3640862059008039</v>
      </c>
      <c r="G49" s="3">
        <f>AVERAGE('2E'!$J48:$J78) + Calibration!$C$11</f>
        <v>412.87570311256297</v>
      </c>
      <c r="H49" s="3">
        <f>'2E'!K78</f>
        <v>704.97323657419281</v>
      </c>
      <c r="I49" s="3">
        <f>'2E'!L78</f>
        <v>639.08035405169301</v>
      </c>
      <c r="J49" s="3">
        <f t="shared" si="2"/>
        <v>1.6542562099935085</v>
      </c>
      <c r="L49" s="3">
        <f>AVERAGE('3E'!$J48:$J78) + Calibration!$C$11</f>
        <v>400.46780566013763</v>
      </c>
      <c r="M49" s="3">
        <f>'3E'!K78</f>
        <v>753.4830371849007</v>
      </c>
      <c r="N49" s="3">
        <f>'3E'!L78</f>
        <v>630.6294801221303</v>
      </c>
      <c r="O49" s="3">
        <f t="shared" si="3"/>
        <v>1.9992556323617408</v>
      </c>
      <c r="Q49" s="3">
        <f>AVERAGE('4E'!$K192:$K222) + Calibration!$C$11</f>
        <v>390.82798367452341</v>
      </c>
      <c r="R49" s="3">
        <f>'4E'!L222</f>
        <v>630.48902896312177</v>
      </c>
      <c r="S49" s="3">
        <f>'4E'!M222</f>
        <v>644.1921295131234</v>
      </c>
      <c r="T49" s="3">
        <f t="shared" si="4"/>
        <v>1.3572890115290164</v>
      </c>
    </row>
    <row r="50" spans="1:20" x14ac:dyDescent="0.25">
      <c r="A50" s="3">
        <f t="shared" si="5"/>
        <v>6.4166666666666607</v>
      </c>
      <c r="B50" s="3">
        <f>AVERAGE('1E'!$J49:$J79) + Calibration!$C$11</f>
        <v>403.59995114063531</v>
      </c>
      <c r="C50" s="2">
        <f>'1E'!K79</f>
        <v>623.04462290419656</v>
      </c>
      <c r="D50" s="2">
        <f>'1E'!L79</f>
        <v>636.85428840627151</v>
      </c>
      <c r="E50" s="3">
        <f t="shared" si="1"/>
        <v>1.2427962219083395</v>
      </c>
      <c r="G50" s="3">
        <f>AVERAGE('2E'!$J49:$J79) + Calibration!$C$11</f>
        <v>412.97265606697357</v>
      </c>
      <c r="H50" s="3">
        <f>'2E'!K79</f>
        <v>724.43379636470695</v>
      </c>
      <c r="I50" s="3">
        <f>'2E'!L79</f>
        <v>642.66684124163964</v>
      </c>
      <c r="J50" s="3">
        <f t="shared" si="2"/>
        <v>1.7639194669093867</v>
      </c>
      <c r="L50" s="3">
        <f>AVERAGE('3E'!$J49:$J79) + Calibration!$C$11</f>
        <v>400.72502588219044</v>
      </c>
      <c r="M50" s="3">
        <f>'3E'!K79</f>
        <v>766.14654394270042</v>
      </c>
      <c r="N50" s="3">
        <f>'3E'!L79</f>
        <v>632.19600053431475</v>
      </c>
      <c r="O50" s="3">
        <f t="shared" si="3"/>
        <v>2.0695170149263222</v>
      </c>
      <c r="Q50" s="3">
        <f>AVERAGE('4E'!$K193:$K223) + Calibration!$C$11</f>
        <v>390.97835865575837</v>
      </c>
      <c r="R50" s="3">
        <f>'4E'!L223</f>
        <v>606.01159245756537</v>
      </c>
      <c r="S50" s="3">
        <f>'4E'!M223</f>
        <v>648.23210429254368</v>
      </c>
      <c r="T50" s="3">
        <f t="shared" si="4"/>
        <v>1.2178126194905132</v>
      </c>
    </row>
    <row r="51" spans="1:20" x14ac:dyDescent="0.25">
      <c r="A51" s="3">
        <f t="shared" si="5"/>
        <v>6.4999999999999938</v>
      </c>
      <c r="B51" s="3">
        <f>AVERAGE('1E'!$J50:$J80) + Calibration!$C$11</f>
        <v>404.13417754258631</v>
      </c>
      <c r="C51" s="2">
        <f>'1E'!K80</f>
        <v>639.43035696659058</v>
      </c>
      <c r="D51" s="2">
        <f>'1E'!L80</f>
        <v>634.17473104898659</v>
      </c>
      <c r="E51" s="3">
        <f t="shared" si="1"/>
        <v>1.3325691640975008</v>
      </c>
      <c r="G51" s="3">
        <f>AVERAGE('2E'!$J50:$J80) + Calibration!$C$11</f>
        <v>413.15468830375505</v>
      </c>
      <c r="H51" s="3">
        <f>'2E'!K80</f>
        <v>812.47155438800576</v>
      </c>
      <c r="I51" s="3">
        <f>'2E'!L80</f>
        <v>645.75865404769741</v>
      </c>
      <c r="J51" s="3">
        <f t="shared" si="2"/>
        <v>2.2614788890772721</v>
      </c>
      <c r="L51" s="3">
        <f>AVERAGE('3E'!$J50:$J80) + Calibration!$C$11</f>
        <v>400.90508029484744</v>
      </c>
      <c r="M51" s="3">
        <f>'3E'!K80</f>
        <v>726.61853797984622</v>
      </c>
      <c r="N51" s="3">
        <f>'3E'!L80</f>
        <v>637.9673212289822</v>
      </c>
      <c r="O51" s="3">
        <f t="shared" si="3"/>
        <v>1.8446356039656393</v>
      </c>
      <c r="Q51" s="3">
        <f>AVERAGE('4E'!$K194:$K224) + Calibration!$C$11</f>
        <v>391.2771296069343</v>
      </c>
      <c r="R51" s="3">
        <f>'4E'!L224</f>
        <v>612.32311453720047</v>
      </c>
      <c r="S51" s="3">
        <f>'4E'!M224</f>
        <v>642.66684124163964</v>
      </c>
      <c r="T51" s="3">
        <f t="shared" si="4"/>
        <v>1.2518650497713244</v>
      </c>
    </row>
    <row r="52" spans="1:20" x14ac:dyDescent="0.25">
      <c r="A52" s="3">
        <f t="shared" si="5"/>
        <v>6.5833333333333268</v>
      </c>
      <c r="B52" s="3">
        <f>AVERAGE('1E'!$J51:$J81) + Calibration!$C$11</f>
        <v>404.63674569968299</v>
      </c>
      <c r="C52" s="2">
        <f>'1E'!K81</f>
        <v>626.11950122843507</v>
      </c>
      <c r="D52" s="2">
        <f>'1E'!L81</f>
        <v>633.76247560021363</v>
      </c>
      <c r="E52" s="3">
        <f t="shared" si="1"/>
        <v>1.2543386429794738</v>
      </c>
      <c r="G52" s="3">
        <f>AVERAGE('2E'!$J51:$J81) + Calibration!$C$11</f>
        <v>413.18634674647092</v>
      </c>
      <c r="H52" s="3">
        <f>'2E'!K81</f>
        <v>741.02175845678846</v>
      </c>
      <c r="I52" s="3">
        <f>'2E'!L81</f>
        <v>642.41950611088998</v>
      </c>
      <c r="J52" s="3">
        <f t="shared" si="2"/>
        <v>1.8566530132949974</v>
      </c>
      <c r="L52" s="3">
        <f>AVERAGE('3E'!$J51:$J81) + Calibration!$C$11</f>
        <v>401.06534756248959</v>
      </c>
      <c r="M52" s="3">
        <f>'3E'!K81</f>
        <v>674.58883519475808</v>
      </c>
      <c r="N52" s="3">
        <f>'3E'!L81</f>
        <v>635.08166088164842</v>
      </c>
      <c r="O52" s="3">
        <f t="shared" si="3"/>
        <v>1.5490645286609399</v>
      </c>
      <c r="Q52" s="3">
        <f>AVERAGE('4E'!$K195:$K225) + Calibration!$C$11</f>
        <v>391.76980527976229</v>
      </c>
      <c r="R52" s="3">
        <f>'4E'!L225</f>
        <v>613.86055167639211</v>
      </c>
      <c r="S52" s="3">
        <f>'4E'!M225</f>
        <v>637.51388310818368</v>
      </c>
      <c r="T52" s="3">
        <f t="shared" si="4"/>
        <v>1.2577819198085751</v>
      </c>
    </row>
    <row r="53" spans="1:20" x14ac:dyDescent="0.25">
      <c r="A53" s="3">
        <f t="shared" si="5"/>
        <v>6.6666666666666599</v>
      </c>
      <c r="B53" s="3">
        <f>AVERAGE('1E'!$J52:$J82) + Calibration!$C$11</f>
        <v>405.07401914722351</v>
      </c>
      <c r="C53" s="2">
        <f>'1E'!K82</f>
        <v>619.32244819572088</v>
      </c>
      <c r="D53" s="2">
        <f>'1E'!L82</f>
        <v>632.40210764675328</v>
      </c>
      <c r="E53" s="3">
        <f t="shared" si="1"/>
        <v>1.2133679803269803</v>
      </c>
      <c r="G53" s="3">
        <f>AVERAGE('2E'!$J52:$J82) + Calibration!$C$11</f>
        <v>413.08939497922961</v>
      </c>
      <c r="H53" s="3">
        <f>'2E'!K82</f>
        <v>678.75608230363878</v>
      </c>
      <c r="I53" s="3">
        <f>'2E'!L82</f>
        <v>639.98728388435472</v>
      </c>
      <c r="J53" s="3">
        <f t="shared" si="2"/>
        <v>1.5045685668295385</v>
      </c>
      <c r="L53" s="3">
        <f>AVERAGE('3E'!$J52:$J82) + Calibration!$C$11</f>
        <v>401.11876958931384</v>
      </c>
      <c r="M53" s="3">
        <f>'3E'!K82</f>
        <v>687.49513372715671</v>
      </c>
      <c r="N53" s="3">
        <f>'3E'!L82</f>
        <v>634.62822276084989</v>
      </c>
      <c r="O53" s="3">
        <f t="shared" si="3"/>
        <v>1.6218551151600864</v>
      </c>
      <c r="Q53" s="3">
        <f>AVERAGE('4E'!$K196:$K226) + Calibration!$C$11</f>
        <v>392.2070787273027</v>
      </c>
      <c r="R53" s="3">
        <f>'4E'!L226</f>
        <v>635.70817821225955</v>
      </c>
      <c r="S53" s="3">
        <f>'4E'!M226</f>
        <v>641.55380429653928</v>
      </c>
      <c r="T53" s="3">
        <f t="shared" si="4"/>
        <v>1.3790366566588994</v>
      </c>
    </row>
    <row r="54" spans="1:20" x14ac:dyDescent="0.25">
      <c r="A54" s="3">
        <f t="shared" si="5"/>
        <v>6.7499999999999929</v>
      </c>
      <c r="B54" s="3">
        <f>AVERAGE('1E'!$J53:$J83) + Calibration!$C$11</f>
        <v>405.56669482005134</v>
      </c>
      <c r="C54" s="2">
        <f>'1E'!K83</f>
        <v>607.75131022256301</v>
      </c>
      <c r="D54" s="2">
        <f>'1E'!L83</f>
        <v>633.51514046946409</v>
      </c>
      <c r="E54" s="3">
        <f t="shared" si="1"/>
        <v>1.1450461482198366</v>
      </c>
      <c r="G54" s="3">
        <f>AVERAGE('2E'!$J53:$J83) + Calibration!$C$11</f>
        <v>413.12105223477619</v>
      </c>
      <c r="H54" s="3">
        <f>'2E'!K83</f>
        <v>662.37035228709999</v>
      </c>
      <c r="I54" s="3">
        <f>'2E'!L83</f>
        <v>641.30646916578962</v>
      </c>
      <c r="J54" s="3">
        <f t="shared" si="2"/>
        <v>1.4115908394079437</v>
      </c>
      <c r="L54" s="3">
        <f>AVERAGE('3E'!$J53:$J83) + Calibration!$C$11</f>
        <v>401.26716555925498</v>
      </c>
      <c r="M54" s="3">
        <f>'3E'!K83</f>
        <v>683.77291046841776</v>
      </c>
      <c r="N54" s="3">
        <f>'3E'!L83</f>
        <v>633.76247560021363</v>
      </c>
      <c r="O54" s="3">
        <f t="shared" si="3"/>
        <v>1.5999343689638319</v>
      </c>
      <c r="Q54" s="3">
        <f>AVERAGE('4E'!$K197:$K227) + Calibration!$C$11</f>
        <v>392.58103786161161</v>
      </c>
      <c r="R54" s="3">
        <f>'4E'!L227</f>
        <v>644.68997286011324</v>
      </c>
      <c r="S54" s="3">
        <f>'4E'!M227</f>
        <v>634.17473104898659</v>
      </c>
      <c r="T54" s="3">
        <f t="shared" si="4"/>
        <v>1.4277860082338063</v>
      </c>
    </row>
    <row r="55" spans="1:20" x14ac:dyDescent="0.25">
      <c r="A55" s="3">
        <f t="shared" si="5"/>
        <v>6.8333333333333259</v>
      </c>
      <c r="B55" s="3">
        <f>AVERAGE('1E'!$J54:$J84) + Calibration!$C$11</f>
        <v>405.93076028292211</v>
      </c>
      <c r="C55" s="2">
        <f>'1E'!K84</f>
        <v>633.52339209271224</v>
      </c>
      <c r="D55" s="2">
        <f>'1E'!L84</f>
        <v>632.19600053431475</v>
      </c>
      <c r="E55" s="3">
        <f t="shared" si="1"/>
        <v>1.2889411288697799</v>
      </c>
      <c r="G55" s="3">
        <f>AVERAGE('2E'!$J54:$J84) + Calibration!$C$11</f>
        <v>413.30308427369607</v>
      </c>
      <c r="H55" s="3">
        <f>'2E'!K84</f>
        <v>725.97118899949055</v>
      </c>
      <c r="I55" s="3">
        <f>'2E'!L84</f>
        <v>641.30646916578962</v>
      </c>
      <c r="J55" s="3">
        <f t="shared" si="2"/>
        <v>1.7707549522238275</v>
      </c>
      <c r="L55" s="3">
        <f>AVERAGE('3E'!$J54:$J84) + Calibration!$C$11</f>
        <v>401.42743282689707</v>
      </c>
      <c r="M55" s="3">
        <f>'3E'!K84</f>
        <v>687.29280859694279</v>
      </c>
      <c r="N55" s="3">
        <f>'3E'!L84</f>
        <v>630.17603787894211</v>
      </c>
      <c r="O55" s="3">
        <f t="shared" si="3"/>
        <v>1.6189611993140838</v>
      </c>
      <c r="Q55" s="3">
        <f>AVERAGE('4E'!$K198:$K228) + Calibration!$C$11</f>
        <v>392.86991652638028</v>
      </c>
      <c r="R55" s="3">
        <f>'4E'!L228</f>
        <v>647.27931618541731</v>
      </c>
      <c r="S55" s="3">
        <f>'4E'!M228</f>
        <v>645.55254693525876</v>
      </c>
      <c r="T55" s="3">
        <f t="shared" si="4"/>
        <v>1.4408143892182734</v>
      </c>
    </row>
    <row r="56" spans="1:20" x14ac:dyDescent="0.25">
      <c r="A56" s="3">
        <f t="shared" si="5"/>
        <v>6.916666666666659</v>
      </c>
      <c r="B56" s="3">
        <f>AVERAGE('1E'!$J55:$J85) + Calibration!$C$11</f>
        <v>406.25129620323736</v>
      </c>
      <c r="C56" s="2">
        <f>'1E'!K85</f>
        <v>688.83024573613443</v>
      </c>
      <c r="D56" s="2">
        <f>'1E'!L85</f>
        <v>635.28776799408706</v>
      </c>
      <c r="E56" s="3">
        <f t="shared" si="1"/>
        <v>1.600348953784106</v>
      </c>
      <c r="G56" s="3">
        <f>AVERAGE('2E'!$J55:$J85) + Calibration!$C$11</f>
        <v>413.32484924283528</v>
      </c>
      <c r="H56" s="3">
        <f>'2E'!K85</f>
        <v>727.0636063343959</v>
      </c>
      <c r="I56" s="3">
        <f>'2E'!L85</f>
        <v>641.10036617574065</v>
      </c>
      <c r="J56" s="3">
        <f t="shared" si="2"/>
        <v>1.7768184519864694</v>
      </c>
      <c r="L56" s="3">
        <f>AVERAGE('3E'!$J55:$J85) + Calibration!$C$11</f>
        <v>401.51251329643725</v>
      </c>
      <c r="M56" s="3">
        <f>'3E'!K85</f>
        <v>697.32655393531684</v>
      </c>
      <c r="N56" s="3">
        <f>'3E'!L85</f>
        <v>638.87425106164403</v>
      </c>
      <c r="O56" s="3">
        <f t="shared" si="3"/>
        <v>1.6753041627255656</v>
      </c>
      <c r="Q56" s="3">
        <f>AVERAGE('4E'!$K199:$K229) + Calibration!$C$11</f>
        <v>393.26563924479757</v>
      </c>
      <c r="R56" s="3">
        <f>'4E'!L229</f>
        <v>664.75741498659806</v>
      </c>
      <c r="S56" s="3">
        <f>'4E'!M229</f>
        <v>643.53253893360068</v>
      </c>
      <c r="T56" s="3">
        <f t="shared" si="4"/>
        <v>1.5375581938696337</v>
      </c>
    </row>
    <row r="57" spans="1:20" x14ac:dyDescent="0.25">
      <c r="A57" s="3">
        <f t="shared" si="5"/>
        <v>6.999999999999992</v>
      </c>
      <c r="B57" s="3">
        <f>AVERAGE('1E'!$J56:$J86) + Calibration!$C$11</f>
        <v>406.62525513968473</v>
      </c>
      <c r="C57" s="2">
        <f>'1E'!K86</f>
        <v>786.90179764807056</v>
      </c>
      <c r="D57" s="2">
        <f>'1E'!L86</f>
        <v>637.9673212289822</v>
      </c>
      <c r="E57" s="3">
        <f t="shared" si="1"/>
        <v>2.153646504659696</v>
      </c>
      <c r="G57" s="3">
        <f>AVERAGE('2E'!$J56:$J86) + Calibration!$C$11</f>
        <v>413.08939379206021</v>
      </c>
      <c r="H57" s="3">
        <f>'2E'!K86</f>
        <v>666.53759939598058</v>
      </c>
      <c r="I57" s="3">
        <f>'2E'!L86</f>
        <v>639.32773865111767</v>
      </c>
      <c r="J57" s="3">
        <f t="shared" si="2"/>
        <v>1.435370792294185</v>
      </c>
      <c r="L57" s="3">
        <f>AVERAGE('3E'!$J56:$J86) + Calibration!$C$11</f>
        <v>401.65101579280167</v>
      </c>
      <c r="M57" s="3">
        <f>'3E'!K86</f>
        <v>699.30901492465023</v>
      </c>
      <c r="N57" s="3">
        <f>'3E'!L86</f>
        <v>637.9673212289822</v>
      </c>
      <c r="O57" s="3">
        <f t="shared" si="3"/>
        <v>1.6857471806854036</v>
      </c>
      <c r="Q57" s="3">
        <f>AVERAGE('4E'!$K200:$K230) + Calibration!$C$11</f>
        <v>393.67125543679145</v>
      </c>
      <c r="R57" s="3">
        <f>'4E'!L230</f>
        <v>667.38722495628701</v>
      </c>
      <c r="S57" s="3">
        <f>'4E'!M230</f>
        <v>640.85298157631598</v>
      </c>
      <c r="T57" s="3">
        <f t="shared" si="4"/>
        <v>1.5501546246760729</v>
      </c>
    </row>
    <row r="58" spans="1:20" x14ac:dyDescent="0.25">
      <c r="A58" s="3">
        <f t="shared" si="5"/>
        <v>7.083333333333325</v>
      </c>
      <c r="B58" s="3">
        <f>AVERAGE('1E'!$J57:$J87) + Calibration!$C$11</f>
        <v>406.8706040640364</v>
      </c>
      <c r="C58" s="2">
        <f>'1E'!K87</f>
        <v>710.43512904766624</v>
      </c>
      <c r="D58" s="2">
        <f>'1E'!L87</f>
        <v>639.08035405169301</v>
      </c>
      <c r="E58" s="3">
        <f t="shared" si="1"/>
        <v>1.7191980179930726</v>
      </c>
      <c r="G58" s="3">
        <f>AVERAGE('2E'!$J57:$J87) + Calibration!$C$11</f>
        <v>412.88559559683171</v>
      </c>
      <c r="H58" s="3">
        <f>'2E'!K87</f>
        <v>617.78500701067389</v>
      </c>
      <c r="I58" s="3">
        <f>'2E'!L87</f>
        <v>639.5338457635562</v>
      </c>
      <c r="J58" s="3">
        <f t="shared" si="2"/>
        <v>1.160421040665476</v>
      </c>
      <c r="L58" s="3">
        <f>AVERAGE('3E'!$J57:$J87) + Calibration!$C$11</f>
        <v>401.75786123148117</v>
      </c>
      <c r="M58" s="3">
        <f>'3E'!K87</f>
        <v>696.23418515067476</v>
      </c>
      <c r="N58" s="3">
        <f>'3E'!L87</f>
        <v>635.7412555835607</v>
      </c>
      <c r="O58" s="3">
        <f t="shared" si="3"/>
        <v>1.6677281788939753</v>
      </c>
      <c r="Q58" s="3">
        <f>AVERAGE('4E'!$K201:$K231) + Calibration!$C$11</f>
        <v>393.9284758567058</v>
      </c>
      <c r="R58" s="3">
        <f>'4E'!L231</f>
        <v>671.999491869454</v>
      </c>
      <c r="S58" s="3">
        <f>'4E'!M231</f>
        <v>636.19469370435922</v>
      </c>
      <c r="T58" s="3">
        <f t="shared" si="4"/>
        <v>1.5748188613811733</v>
      </c>
    </row>
    <row r="59" spans="1:20" x14ac:dyDescent="0.25">
      <c r="A59" s="3">
        <f t="shared" si="5"/>
        <v>7.1666666666666581</v>
      </c>
      <c r="B59" s="3">
        <f>AVERAGE('1E'!$J58:$J88) + Calibration!$C$11</f>
        <v>407.0209790452713</v>
      </c>
      <c r="C59" s="2">
        <f>'1E'!K88</f>
        <v>666.73987597593134</v>
      </c>
      <c r="D59" s="2">
        <f>'1E'!L88</f>
        <v>643.77992353302545</v>
      </c>
      <c r="E59" s="3">
        <f t="shared" si="1"/>
        <v>1.4708840331808088</v>
      </c>
      <c r="G59" s="3">
        <f>AVERAGE('2E'!$J58:$J88) + Calibration!$C$11</f>
        <v>412.51163764969215</v>
      </c>
      <c r="H59" s="3">
        <f>'2E'!K88</f>
        <v>633.96846044726192</v>
      </c>
      <c r="I59" s="3">
        <f>'2E'!L88</f>
        <v>635.98859071431025</v>
      </c>
      <c r="J59" s="3">
        <f t="shared" si="2"/>
        <v>1.2541917763452641</v>
      </c>
      <c r="L59" s="3">
        <f>AVERAGE('3E'!$J58:$J88) + Calibration!$C$11</f>
        <v>401.67278076194106</v>
      </c>
      <c r="M59" s="3">
        <f>'3E'!K88</f>
        <v>695.14176781576953</v>
      </c>
      <c r="N59" s="3">
        <f>'3E'!L88</f>
        <v>629.51644729941961</v>
      </c>
      <c r="O59" s="3">
        <f t="shared" si="3"/>
        <v>1.6620232581939018</v>
      </c>
      <c r="Q59" s="3">
        <f>AVERAGE('4E'!$K202:$K232) + Calibration!$C$11</f>
        <v>394.38751407552394</v>
      </c>
      <c r="R59" s="3">
        <f>'4E'!L232</f>
        <v>668.27731716097833</v>
      </c>
      <c r="S59" s="3">
        <f>'4E'!M232</f>
        <v>640.64687858626701</v>
      </c>
      <c r="T59" s="3">
        <f t="shared" si="4"/>
        <v>1.5511391083606312</v>
      </c>
    </row>
    <row r="60" spans="1:20" x14ac:dyDescent="0.25">
      <c r="A60" s="3">
        <f t="shared" si="5"/>
        <v>7.2499999999999911</v>
      </c>
      <c r="B60" s="3">
        <f>AVERAGE('1E'!$J59:$J89) + Calibration!$C$11</f>
        <v>407.38504450814202</v>
      </c>
      <c r="C60" s="2">
        <f>'1E'!K89</f>
        <v>673.496466410116</v>
      </c>
      <c r="D60" s="2">
        <f>'1E'!L89</f>
        <v>637.51388310818368</v>
      </c>
      <c r="E60" s="3">
        <f t="shared" si="1"/>
        <v>1.5070872629924832</v>
      </c>
      <c r="G60" s="3">
        <f>AVERAGE('2E'!$J59:$J89) + Calibration!$C$11</f>
        <v>412.0189619768642</v>
      </c>
      <c r="H60" s="3">
        <f>'2E'!K89</f>
        <v>658.89091675710472</v>
      </c>
      <c r="I60" s="3">
        <f>'2E'!L89</f>
        <v>637.51388310818368</v>
      </c>
      <c r="J60" s="3">
        <f t="shared" si="2"/>
        <v>1.3981270551265912</v>
      </c>
      <c r="L60" s="3">
        <f>AVERAGE('3E'!$J59:$J89) + Calibration!$C$11</f>
        <v>401.41556053988819</v>
      </c>
      <c r="M60" s="3">
        <f>'3E'!K89</f>
        <v>691.66233228577414</v>
      </c>
      <c r="N60" s="3">
        <f>'3E'!L89</f>
        <v>633.96862805893772</v>
      </c>
      <c r="O60" s="3">
        <f t="shared" si="3"/>
        <v>1.6437746628705172</v>
      </c>
      <c r="Q60" s="3">
        <f>AVERAGE('4E'!$K203:$K233) + Calibration!$C$11</f>
        <v>394.73970725138582</v>
      </c>
      <c r="R60" s="3">
        <f>'4E'!L233</f>
        <v>668.27731716097833</v>
      </c>
      <c r="S60" s="3">
        <f>'4E'!M233</f>
        <v>636.64818541622242</v>
      </c>
      <c r="T60" s="3">
        <f t="shared" si="4"/>
        <v>1.5491445083330915</v>
      </c>
    </row>
    <row r="61" spans="1:20" x14ac:dyDescent="0.25">
      <c r="A61" s="3">
        <f t="shared" si="5"/>
        <v>7.3333333333333242</v>
      </c>
      <c r="B61" s="3">
        <f>AVERAGE('1E'!$J60:$J90) + Calibration!$C$11</f>
        <v>407.62049995891715</v>
      </c>
      <c r="C61" s="2">
        <f>'1E'!K90</f>
        <v>665.44523061133862</v>
      </c>
      <c r="D61" s="2">
        <f>'1E'!L90</f>
        <v>636.40085028547287</v>
      </c>
      <c r="E61" s="3">
        <f t="shared" si="1"/>
        <v>1.4601566699901569</v>
      </c>
      <c r="G61" s="3">
        <f>AVERAGE('2E'!$J60:$J90) + Calibration!$C$11</f>
        <v>411.53815760173751</v>
      </c>
      <c r="H61" s="3">
        <f>'2E'!K90</f>
        <v>669.57196252557117</v>
      </c>
      <c r="I61" s="3">
        <f>'2E'!L90</f>
        <v>636.19469370435922</v>
      </c>
      <c r="J61" s="3">
        <f t="shared" si="2"/>
        <v>1.4613407348048602</v>
      </c>
      <c r="L61" s="3">
        <f>AVERAGE('3E'!$J60:$J90) + Calibration!$C$11</f>
        <v>401.10491829101113</v>
      </c>
      <c r="M61" s="3">
        <f>'3E'!K90</f>
        <v>671.3116802905688</v>
      </c>
      <c r="N61" s="3">
        <f>'3E'!L90</f>
        <v>633.76247560021363</v>
      </c>
      <c r="O61" s="3">
        <f t="shared" si="3"/>
        <v>1.5302806864636649</v>
      </c>
      <c r="Q61" s="3">
        <f>AVERAGE('4E'!$K204:$K234) + Calibration!$C$11</f>
        <v>395.12355867210192</v>
      </c>
      <c r="R61" s="3">
        <f>'4E'!L234</f>
        <v>677.8659941448027</v>
      </c>
      <c r="S61" s="3">
        <f>'4E'!M234</f>
        <v>635.08166088164842</v>
      </c>
      <c r="T61" s="3">
        <f t="shared" si="4"/>
        <v>1.6012748350401436</v>
      </c>
    </row>
    <row r="62" spans="1:20" x14ac:dyDescent="0.25">
      <c r="A62" s="3">
        <f t="shared" si="5"/>
        <v>7.4166666666666572</v>
      </c>
      <c r="B62" s="3">
        <f>AVERAGE('1E'!$J61:$J91) + Calibration!$C$11</f>
        <v>407.65215701660213</v>
      </c>
      <c r="C62" s="2">
        <f>'1E'!K91</f>
        <v>657.11073639357733</v>
      </c>
      <c r="D62" s="2">
        <f>'1E'!L91</f>
        <v>632.64944277750283</v>
      </c>
      <c r="E62" s="3">
        <f t="shared" si="1"/>
        <v>1.4127760655148711</v>
      </c>
      <c r="G62" s="3">
        <f>AVERAGE('2E'!$J61:$J91) + Calibration!$C$11</f>
        <v>410.86542751625262</v>
      </c>
      <c r="H62" s="3">
        <f>'2E'!K91</f>
        <v>644.89224944006401</v>
      </c>
      <c r="I62" s="3">
        <f>'2E'!L91</f>
        <v>639.32773865111767</v>
      </c>
      <c r="J62" s="3">
        <f t="shared" si="2"/>
        <v>1.3253803237724533</v>
      </c>
      <c r="L62" s="3">
        <f>AVERAGE('3E'!$J61:$J91) + Calibration!$C$11</f>
        <v>400.73095915670217</v>
      </c>
      <c r="M62" s="3">
        <f>'3E'!K91</f>
        <v>657.55580474812689</v>
      </c>
      <c r="N62" s="3">
        <f>'3E'!L91</f>
        <v>636.85428840627151</v>
      </c>
      <c r="O62" s="3">
        <f t="shared" si="3"/>
        <v>1.4544939516103359</v>
      </c>
      <c r="Q62" s="3">
        <f>AVERAGE('4E'!$K205:$K235) + Calibration!$C$11</f>
        <v>395.54104754682777</v>
      </c>
      <c r="R62" s="3">
        <f>'4E'!L235</f>
        <v>676.3690196041407</v>
      </c>
      <c r="S62" s="3">
        <f>'4E'!M235</f>
        <v>631.53640995479202</v>
      </c>
      <c r="T62" s="3">
        <f t="shared" si="4"/>
        <v>1.5904325216656392</v>
      </c>
    </row>
    <row r="63" spans="1:20" x14ac:dyDescent="0.25">
      <c r="A63" s="3">
        <f t="shared" si="5"/>
        <v>7.4999999999999902</v>
      </c>
      <c r="B63" s="3">
        <f>AVERAGE('1E'!$J62:$J92) + Calibration!$C$11</f>
        <v>407.61852074976173</v>
      </c>
      <c r="C63" s="2">
        <f>'1E'!K92</f>
        <v>647.52205940975296</v>
      </c>
      <c r="D63" s="2">
        <f>'1E'!L92</f>
        <v>631.53640995479202</v>
      </c>
      <c r="E63" s="3">
        <f t="shared" si="1"/>
        <v>1.3586623410493137</v>
      </c>
      <c r="G63" s="3">
        <f>AVERAGE('2E'!$J62:$J92) + Calibration!$C$11</f>
        <v>409.94734969358541</v>
      </c>
      <c r="H63" s="3">
        <f>'2E'!K92</f>
        <v>653.63130086358206</v>
      </c>
      <c r="I63" s="3">
        <f>'2E'!L92</f>
        <v>637.76121823893322</v>
      </c>
      <c r="J63" s="3">
        <f t="shared" si="2"/>
        <v>1.3800722132824015</v>
      </c>
      <c r="L63" s="3">
        <f>AVERAGE('3E'!$J62:$J92) + Calibration!$C$11</f>
        <v>400.26004825515207</v>
      </c>
      <c r="M63" s="3">
        <f>'3E'!K92</f>
        <v>682.47826105796969</v>
      </c>
      <c r="N63" s="3">
        <f>'3E'!L92</f>
        <v>636.64818541622242</v>
      </c>
      <c r="O63" s="3">
        <f t="shared" si="3"/>
        <v>1.5983059684537111</v>
      </c>
      <c r="Q63" s="3">
        <f>AVERAGE('4E'!$K206:$K236) + Calibration!$C$11</f>
        <v>395.57270460451281</v>
      </c>
      <c r="R63" s="3">
        <f>'4E'!L236</f>
        <v>681.18356714311369</v>
      </c>
      <c r="S63" s="3">
        <f>'4E'!M236</f>
        <v>629.72255028946847</v>
      </c>
      <c r="T63" s="3">
        <f t="shared" si="4"/>
        <v>1.6175197968871151</v>
      </c>
    </row>
    <row r="64" spans="1:20" x14ac:dyDescent="0.25">
      <c r="A64" s="3">
        <f t="shared" si="5"/>
        <v>7.5833333333333233</v>
      </c>
      <c r="B64" s="3">
        <f>AVERAGE('1E'!$J63:$J93) + Calibration!$C$11</f>
        <v>407.56509872293748</v>
      </c>
      <c r="C64" s="2">
        <f>'1E'!K93</f>
        <v>659.53826573746028</v>
      </c>
      <c r="D64" s="2">
        <f>'1E'!L93</f>
        <v>628.19725789559504</v>
      </c>
      <c r="E64" s="3">
        <f t="shared" si="1"/>
        <v>1.4270171039984516</v>
      </c>
      <c r="G64" s="3">
        <f>AVERAGE('2E'!$J63:$J93) + Calibration!$C$11</f>
        <v>409.16579654315808</v>
      </c>
      <c r="H64" s="3">
        <f>'2E'!K93</f>
        <v>637.69063920159283</v>
      </c>
      <c r="I64" s="3">
        <f>'2E'!L93</f>
        <v>642.87299370036362</v>
      </c>
      <c r="J64" s="3">
        <f t="shared" si="2"/>
        <v>1.2942205831914859</v>
      </c>
      <c r="L64" s="3">
        <f>AVERAGE('3E'!$J63:$J93) + Calibration!$C$11</f>
        <v>399.71395055549988</v>
      </c>
      <c r="M64" s="3">
        <f>'3E'!K93</f>
        <v>679.64617450833009</v>
      </c>
      <c r="N64" s="3">
        <f>'3E'!L93</f>
        <v>630.83558311217928</v>
      </c>
      <c r="O64" s="3">
        <f t="shared" si="3"/>
        <v>1.5853595693306102</v>
      </c>
      <c r="Q64" s="3">
        <f>AVERAGE('4E'!$K207:$K237) + Calibration!$C$11</f>
        <v>395.62612663133706</v>
      </c>
      <c r="R64" s="3">
        <f>'4E'!L237</f>
        <v>687.29280859694279</v>
      </c>
      <c r="S64" s="3">
        <f>'4E'!M237</f>
        <v>634.17473104898659</v>
      </c>
      <c r="T64" s="3">
        <f t="shared" si="4"/>
        <v>1.6518161388486541</v>
      </c>
    </row>
    <row r="65" spans="1:20" x14ac:dyDescent="0.25">
      <c r="A65" s="3">
        <f t="shared" si="5"/>
        <v>7.6666666666666563</v>
      </c>
      <c r="B65" s="3">
        <f>AVERAGE('1E'!$J64:$J94) + Calibration!$C$11</f>
        <v>407.43648871084179</v>
      </c>
      <c r="C65" s="2">
        <f>'1E'!K94</f>
        <v>643.59760407547117</v>
      </c>
      <c r="D65" s="2">
        <f>'1E'!L94</f>
        <v>628.19725789559504</v>
      </c>
      <c r="E65" s="3">
        <f t="shared" si="1"/>
        <v>1.3374676157689993</v>
      </c>
      <c r="G65" s="3">
        <f>AVERAGE('2E'!$J64:$J94) + Calibration!$C$11</f>
        <v>408.51285360268815</v>
      </c>
      <c r="H65" s="3">
        <f>'2E'!K94</f>
        <v>645.78234164475521</v>
      </c>
      <c r="I65" s="3">
        <f>'2E'!L94</f>
        <v>637.9673212289822</v>
      </c>
      <c r="J65" s="3">
        <f t="shared" si="2"/>
        <v>1.3437447395875721</v>
      </c>
      <c r="L65" s="3">
        <f>AVERAGE('3E'!$J64:$J94) + Calibration!$C$11</f>
        <v>399.20148892482661</v>
      </c>
      <c r="M65" s="3">
        <f>'3E'!K94</f>
        <v>701.49375249393427</v>
      </c>
      <c r="N65" s="3">
        <f>'3E'!L94</f>
        <v>632.64944277750283</v>
      </c>
      <c r="O65" s="3">
        <f t="shared" si="3"/>
        <v>1.7119927317286991</v>
      </c>
      <c r="Q65" s="3">
        <f>AVERAGE('4E'!$K208:$K238) + Calibration!$C$11</f>
        <v>395.76660813899537</v>
      </c>
      <c r="R65" s="3">
        <f>'4E'!L238</f>
        <v>676.3690196041407</v>
      </c>
      <c r="S65" s="3">
        <f>'4E'!M238</f>
        <v>635.53510312483661</v>
      </c>
      <c r="T65" s="3">
        <f t="shared" si="4"/>
        <v>1.5891550887277399</v>
      </c>
    </row>
    <row r="66" spans="1:20" x14ac:dyDescent="0.25">
      <c r="A66" s="3">
        <f t="shared" si="5"/>
        <v>7.7499999999999893</v>
      </c>
      <c r="B66" s="3">
        <f>AVERAGE('1E'!$J65:$J95) + Calibration!$C$11</f>
        <v>407.37317321044094</v>
      </c>
      <c r="C66" s="2">
        <f>'1E'!K95</f>
        <v>658.89091675710472</v>
      </c>
      <c r="D66" s="2">
        <f>'1E'!L95</f>
        <v>637.51388310818368</v>
      </c>
      <c r="E66" s="3">
        <f t="shared" si="1"/>
        <v>1.4244378727021301</v>
      </c>
      <c r="G66" s="3">
        <f>AVERAGE('2E'!$J65:$J95) + Calibration!$C$11</f>
        <v>407.70162102083879</v>
      </c>
      <c r="H66" s="3">
        <f>'2E'!K95</f>
        <v>659.09319738291072</v>
      </c>
      <c r="I66" s="3">
        <f>'2E'!L95</f>
        <v>639.08035405169301</v>
      </c>
      <c r="J66" s="3">
        <f t="shared" si="2"/>
        <v>1.423723341339489</v>
      </c>
      <c r="L66" s="3">
        <f>AVERAGE('3E'!$J65:$J95) + Calibration!$C$11</f>
        <v>398.73057802327645</v>
      </c>
      <c r="M66" s="3">
        <f>'3E'!K95</f>
        <v>692.10740468617905</v>
      </c>
      <c r="N66" s="3">
        <f>'3E'!L95</f>
        <v>629.96988542021813</v>
      </c>
      <c r="O66" s="3">
        <f t="shared" si="3"/>
        <v>1.6615013198632429</v>
      </c>
      <c r="Q66" s="3">
        <f>AVERAGE('4E'!$K209:$K239) + Calibration!$C$11</f>
        <v>396.00206358977044</v>
      </c>
      <c r="R66" s="3">
        <f>'4E'!L239</f>
        <v>664.5551384066473</v>
      </c>
      <c r="S66" s="3">
        <f>'4E'!M239</f>
        <v>637.10162353702106</v>
      </c>
      <c r="T66" s="3">
        <f t="shared" si="4"/>
        <v>1.5209152452053403</v>
      </c>
    </row>
    <row r="67" spans="1:20" x14ac:dyDescent="0.25">
      <c r="A67" s="3">
        <f t="shared" si="5"/>
        <v>7.8333333333333224</v>
      </c>
      <c r="B67" s="3">
        <f>AVERAGE('1E'!$J66:$J96) + Calibration!$C$11</f>
        <v>407.23466952690711</v>
      </c>
      <c r="C67" s="2">
        <f>'1E'!K96</f>
        <v>657.35347961791297</v>
      </c>
      <c r="D67" s="2">
        <f>'1E'!L96</f>
        <v>635.28776799408706</v>
      </c>
      <c r="E67" s="3">
        <f t="shared" si="1"/>
        <v>1.4165151958860529</v>
      </c>
      <c r="G67" s="3">
        <f>AVERAGE('2E'!$J66:$J96) + Calibration!$C$11</f>
        <v>406.97546890852965</v>
      </c>
      <c r="H67" s="3">
        <f>'2E'!K96</f>
        <v>632.22874268226417</v>
      </c>
      <c r="I67" s="3">
        <f>'2E'!L96</f>
        <v>639.5338457635562</v>
      </c>
      <c r="J67" s="3">
        <f t="shared" si="2"/>
        <v>1.2756924803355683</v>
      </c>
      <c r="L67" s="3">
        <f>AVERAGE('3E'!$J66:$J96) + Calibration!$C$11</f>
        <v>398.38827752954501</v>
      </c>
      <c r="M67" s="3">
        <f>'3E'!K96</f>
        <v>692.95703024648537</v>
      </c>
      <c r="N67" s="3">
        <f>'3E'!L96</f>
        <v>629.96988542021813</v>
      </c>
      <c r="O67" s="3">
        <f t="shared" si="3"/>
        <v>1.6682516373115894</v>
      </c>
      <c r="Q67" s="3">
        <f>AVERAGE('4E'!$K210:$K240) + Calibration!$C$11</f>
        <v>396.29094225453923</v>
      </c>
      <c r="R67" s="3">
        <f>'4E'!L240</f>
        <v>650.79921431394223</v>
      </c>
      <c r="S67" s="3">
        <f>'4E'!M240</f>
        <v>627.9499227648455</v>
      </c>
      <c r="T67" s="3">
        <f t="shared" si="4"/>
        <v>1.4413743401372834</v>
      </c>
    </row>
    <row r="68" spans="1:20" x14ac:dyDescent="0.25">
      <c r="A68" s="3">
        <f t="shared" si="5"/>
        <v>7.9166666666666554</v>
      </c>
      <c r="B68" s="3">
        <f>AVERAGE('1E'!$J67:$J97) + Calibration!$C$11</f>
        <v>407.04274381654903</v>
      </c>
      <c r="C68" s="2">
        <f>'1E'!K97</f>
        <v>657.11073639357733</v>
      </c>
      <c r="D68" s="2">
        <f>'1E'!L97</f>
        <v>644.89295635573626</v>
      </c>
      <c r="E68" s="3">
        <f t="shared" ref="E68:E92" si="6">(C68-B68)/(7*35314.6667/1400)</f>
        <v>1.4162273975363797</v>
      </c>
      <c r="G68" s="3">
        <f>AVERAGE('2E'!$J67:$J97) + Calibration!$C$11</f>
        <v>406.17412999811853</v>
      </c>
      <c r="H68" s="3">
        <f>'2E'!K97</f>
        <v>665.84978781709538</v>
      </c>
      <c r="I68" s="3">
        <f>'2E'!L97</f>
        <v>640.85298157631598</v>
      </c>
      <c r="J68" s="3">
        <f t="shared" ref="J68:J92" si="7">(H68-G68)/(7*35314.6667/1400)</f>
        <v>1.4706391541221984</v>
      </c>
      <c r="L68" s="3">
        <f>AVERAGE('3E'!$J67:$J97) + Calibration!$C$11</f>
        <v>397.88570957030993</v>
      </c>
      <c r="M68" s="3">
        <f>'3E'!K97</f>
        <v>691.86466146184341</v>
      </c>
      <c r="N68" s="3">
        <f>'3E'!L97</f>
        <v>627.74381977479652</v>
      </c>
      <c r="O68" s="3">
        <f t="shared" ref="O68:O92" si="8">(M68-L68)/(7*35314.6667/1400)</f>
        <v>1.6649113774109807</v>
      </c>
      <c r="Q68" s="3">
        <f>AVERAGE('4E'!$K211:$K241) + Calibration!$C$11</f>
        <v>396.48286796489737</v>
      </c>
      <c r="R68" s="3">
        <f>'4E'!L241</f>
        <v>649.70684552930027</v>
      </c>
      <c r="S68" s="3">
        <f>'4E'!M241</f>
        <v>635.7412555835607</v>
      </c>
      <c r="T68" s="3">
        <f t="shared" ref="T68:T92" si="9">(R68-Q68)/(7*35314.6667/1400)</f>
        <v>1.4341009060940839</v>
      </c>
    </row>
    <row r="69" spans="1:20" x14ac:dyDescent="0.25">
      <c r="A69" s="3">
        <f t="shared" ref="A69:A92" si="10">1/12+A68</f>
        <v>7.9999999999999885</v>
      </c>
      <c r="B69" s="3">
        <f>AVERAGE('1E'!$J68:$J98) + Calibration!$C$11</f>
        <v>406.78552359449628</v>
      </c>
      <c r="C69" s="2">
        <f>'1E'!K98</f>
        <v>658.44589695281832</v>
      </c>
      <c r="D69" s="2">
        <f>'1E'!L98</f>
        <v>635.7412555835607</v>
      </c>
      <c r="E69" s="3">
        <f t="shared" si="6"/>
        <v>1.4252456380018561</v>
      </c>
      <c r="G69" s="3">
        <f>AVERAGE('2E'!$J68:$J98) + Calibration!$C$11</f>
        <v>405.44797788580928</v>
      </c>
      <c r="H69" s="3">
        <f>'2E'!K98</f>
        <v>625.2294130695991</v>
      </c>
      <c r="I69" s="3">
        <f>'2E'!L98</f>
        <v>639.5338457635562</v>
      </c>
      <c r="J69" s="3">
        <f t="shared" si="7"/>
        <v>1.2447034375311818</v>
      </c>
      <c r="L69" s="3">
        <f>AVERAGE('3E'!$J68:$J98) + Calibration!$C$11</f>
        <v>397.39303389748193</v>
      </c>
      <c r="M69" s="3">
        <f>'3E'!K98</f>
        <v>692.10740468617905</v>
      </c>
      <c r="N69" s="3">
        <f>'3E'!L98</f>
        <v>629.72255028946847</v>
      </c>
      <c r="O69" s="3">
        <f t="shared" si="8"/>
        <v>1.6690763262318831</v>
      </c>
      <c r="Q69" s="3">
        <f>AVERAGE('4E'!$K212:$K242) + Calibration!$C$11</f>
        <v>396.62137164843114</v>
      </c>
      <c r="R69" s="3">
        <f>'4E'!L242</f>
        <v>631.98599945792853</v>
      </c>
      <c r="S69" s="3">
        <f>'4E'!M242</f>
        <v>630.6294801221303</v>
      </c>
      <c r="T69" s="3">
        <f t="shared" si="9"/>
        <v>1.3329568125840325</v>
      </c>
    </row>
    <row r="70" spans="1:20" x14ac:dyDescent="0.25">
      <c r="A70" s="3">
        <f t="shared" si="10"/>
        <v>8.0833333333333215</v>
      </c>
      <c r="B70" s="3">
        <f>AVERAGE('1E'!$J69:$J99) + Calibration!$C$11</f>
        <v>406.36803610480132</v>
      </c>
      <c r="C70" s="2">
        <f>'1E'!K99</f>
        <v>686.84778879265639</v>
      </c>
      <c r="D70" s="2">
        <f>'1E'!L99</f>
        <v>633.51514046946409</v>
      </c>
      <c r="E70" s="3">
        <f t="shared" si="6"/>
        <v>1.5884604267713791</v>
      </c>
      <c r="G70" s="3">
        <f>AVERAGE('2E'!$J69:$J99) + Calibration!$C$11</f>
        <v>404.88209422831176</v>
      </c>
      <c r="H70" s="3">
        <f>'2E'!K99</f>
        <v>662.16807570714923</v>
      </c>
      <c r="I70" s="3">
        <f>'2E'!L99</f>
        <v>639.73994875360518</v>
      </c>
      <c r="J70" s="3">
        <f t="shared" si="7"/>
        <v>1.4571055344483115</v>
      </c>
      <c r="L70" s="3">
        <f>AVERAGE('3E'!$J69:$J99) + Calibration!$C$11</f>
        <v>396.9973111790647</v>
      </c>
      <c r="M70" s="3">
        <f>'3E'!K99</f>
        <v>673.73920963445175</v>
      </c>
      <c r="N70" s="3">
        <f>'3E'!L99</f>
        <v>636.85428840627151</v>
      </c>
      <c r="O70" s="3">
        <f t="shared" si="8"/>
        <v>1.5672915777816872</v>
      </c>
      <c r="Q70" s="3">
        <f>AVERAGE('4E'!$K213:$K243) + Calibration!$C$11</f>
        <v>396.68666616012587</v>
      </c>
      <c r="R70" s="3">
        <f>'4E'!L243</f>
        <v>643.15253572092161</v>
      </c>
      <c r="S70" s="3">
        <f>'4E'!M243</f>
        <v>643.98602652307432</v>
      </c>
      <c r="T70" s="3">
        <f t="shared" si="9"/>
        <v>1.3958272445527327</v>
      </c>
    </row>
    <row r="71" spans="1:20" x14ac:dyDescent="0.25">
      <c r="A71" s="3">
        <f t="shared" si="10"/>
        <v>8.1666666666666554</v>
      </c>
      <c r="B71" s="3">
        <f>AVERAGE('1E'!$J70:$J100) + Calibration!$C$11</f>
        <v>405.79225897372703</v>
      </c>
      <c r="C71" s="2">
        <f>'1E'!K100</f>
        <v>673.496466410116</v>
      </c>
      <c r="D71" s="2">
        <f>'1E'!L100</f>
        <v>636.40085028547287</v>
      </c>
      <c r="E71" s="3">
        <f t="shared" si="6"/>
        <v>1.5161077957243694</v>
      </c>
      <c r="G71" s="3">
        <f>AVERAGE('2E'!$J70:$J100) + Calibration!$C$11</f>
        <v>404.25091487195004</v>
      </c>
      <c r="H71" s="3">
        <f>'2E'!K100</f>
        <v>651.00149493974834</v>
      </c>
      <c r="I71" s="3">
        <f>'2E'!L100</f>
        <v>640.64687858626701</v>
      </c>
      <c r="J71" s="3">
        <f t="shared" si="7"/>
        <v>1.3974396653036982</v>
      </c>
      <c r="L71" s="3">
        <f>AVERAGE('3E'!$J70:$J100) + Calibration!$C$11</f>
        <v>396.5699300179316</v>
      </c>
      <c r="M71" s="3">
        <f>'3E'!K100</f>
        <v>685.95769658796507</v>
      </c>
      <c r="N71" s="3">
        <f>'3E'!L100</f>
        <v>626.83688994213469</v>
      </c>
      <c r="O71" s="3">
        <f t="shared" si="8"/>
        <v>1.6389097993102875</v>
      </c>
      <c r="Q71" s="3">
        <f>AVERAGE('4E'!$K214:$K244) + Calibration!$C$11</f>
        <v>396.59169221700904</v>
      </c>
      <c r="R71" s="3">
        <f>'4E'!L244</f>
        <v>678.10873736913845</v>
      </c>
      <c r="S71" s="3">
        <f>'4E'!M244</f>
        <v>643.0790966904126</v>
      </c>
      <c r="T71" s="3">
        <f t="shared" si="9"/>
        <v>1.5943349970913325</v>
      </c>
    </row>
    <row r="72" spans="1:20" x14ac:dyDescent="0.25">
      <c r="A72" s="3">
        <f t="shared" si="10"/>
        <v>8.2499999999999893</v>
      </c>
      <c r="B72" s="3">
        <f>AVERAGE('1E'!$J71:$J101) + Calibration!$C$11</f>
        <v>405.46183076700459</v>
      </c>
      <c r="C72" s="2">
        <f>'1E'!K101</f>
        <v>655.61376185291533</v>
      </c>
      <c r="D72" s="2">
        <f>'1E'!L101</f>
        <v>638.21465635973186</v>
      </c>
      <c r="E72" s="3">
        <f t="shared" si="6"/>
        <v>1.4167027723125061</v>
      </c>
      <c r="G72" s="3">
        <f>AVERAGE('2E'!$J71:$J101) + Calibration!$C$11</f>
        <v>403.54454851962487</v>
      </c>
      <c r="H72" s="3">
        <f>'2E'!K101</f>
        <v>685.95769658796507</v>
      </c>
      <c r="I72" s="3">
        <f>'2E'!L101</f>
        <v>646.66558388035924</v>
      </c>
      <c r="J72" s="3">
        <f t="shared" si="7"/>
        <v>1.5994099588562176</v>
      </c>
      <c r="L72" s="3">
        <f>AVERAGE('3E'!$J71:$J101) + Calibration!$C$11</f>
        <v>396.25928776905448</v>
      </c>
      <c r="M72" s="3">
        <f>'3E'!K101</f>
        <v>671.55442351490444</v>
      </c>
      <c r="N72" s="3">
        <f>'3E'!L101</f>
        <v>632.19600053431475</v>
      </c>
      <c r="O72" s="3">
        <f t="shared" si="8"/>
        <v>1.5590980262365037</v>
      </c>
      <c r="Q72" s="3">
        <f>AVERAGE('4E'!$K215:$K245) + Calibration!$C$11</f>
        <v>396.57981973213862</v>
      </c>
      <c r="R72" s="3">
        <f>'4E'!L245</f>
        <v>687.73787695149247</v>
      </c>
      <c r="S72" s="3">
        <f>'4E'!M245</f>
        <v>643.0790966904126</v>
      </c>
      <c r="T72" s="3">
        <f t="shared" si="9"/>
        <v>1.6489356090643994</v>
      </c>
    </row>
    <row r="73" spans="1:20" x14ac:dyDescent="0.25">
      <c r="A73" s="3">
        <f t="shared" si="10"/>
        <v>8.3333333333333233</v>
      </c>
      <c r="B73" s="3">
        <f>AVERAGE('1E'!$J72:$J102) + Calibration!$C$11</f>
        <v>404.84252389551335</v>
      </c>
      <c r="C73" s="2">
        <f>'1E'!K102</f>
        <v>632.87609166261984</v>
      </c>
      <c r="D73" s="2">
        <f>'1E'!L102</f>
        <v>640.19343634307882</v>
      </c>
      <c r="E73" s="3">
        <f t="shared" si="6"/>
        <v>1.2914383120433441</v>
      </c>
      <c r="G73" s="3">
        <f>AVERAGE('2E'!$J72:$J102) + Calibration!$C$11</f>
        <v>402.95690009084944</v>
      </c>
      <c r="H73" s="3">
        <f>'2E'!K102</f>
        <v>631.3386545234282</v>
      </c>
      <c r="I73" s="3">
        <f>'2E'!L102</f>
        <v>646.21209216849593</v>
      </c>
      <c r="J73" s="3">
        <f t="shared" si="7"/>
        <v>1.2934102217228556</v>
      </c>
      <c r="L73" s="3">
        <f>AVERAGE('3E'!$J72:$J102) + Calibration!$C$11</f>
        <v>395.76859090965883</v>
      </c>
      <c r="M73" s="3">
        <f>'3E'!K102</f>
        <v>684.66299862725384</v>
      </c>
      <c r="N73" s="3">
        <f>'3E'!L102</f>
        <v>631.53640995479202</v>
      </c>
      <c r="O73" s="3">
        <f t="shared" si="8"/>
        <v>1.6361157259207262</v>
      </c>
      <c r="Q73" s="3">
        <f>AVERAGE('4E'!$K216:$K246) + Calibration!$C$11</f>
        <v>396.56003397215471</v>
      </c>
      <c r="R73" s="3">
        <f>'4E'!L246</f>
        <v>800.25307148034778</v>
      </c>
      <c r="S73" s="3">
        <f>'4E'!M246</f>
        <v>638.62691593089448</v>
      </c>
      <c r="T73" s="3">
        <f t="shared" si="9"/>
        <v>2.286262764066767</v>
      </c>
    </row>
    <row r="74" spans="1:20" x14ac:dyDescent="0.25">
      <c r="A74" s="3">
        <f t="shared" si="10"/>
        <v>8.4166666666666572</v>
      </c>
      <c r="B74" s="3">
        <f>AVERAGE('1E'!$J73:$J103) + Calibration!$C$11</f>
        <v>404.20145225274439</v>
      </c>
      <c r="C74" s="2">
        <f>'1E'!K103</f>
        <v>689.67987129644087</v>
      </c>
      <c r="D74" s="2">
        <f>'1E'!L103</f>
        <v>646.8716868704081</v>
      </c>
      <c r="E74" s="3">
        <f t="shared" si="6"/>
        <v>1.6167697204611955</v>
      </c>
      <c r="G74" s="3">
        <f>AVERAGE('2E'!$J73:$J103) + Calibration!$C$11</f>
        <v>402.34748550576552</v>
      </c>
      <c r="H74" s="3">
        <f>'2E'!K103</f>
        <v>626.76685020879074</v>
      </c>
      <c r="I74" s="3">
        <f>'2E'!L103</f>
        <v>643.77992353302545</v>
      </c>
      <c r="J74" s="3">
        <f t="shared" si="7"/>
        <v>1.2709697452873041</v>
      </c>
      <c r="L74" s="3">
        <f>AVERAGE('3E'!$J73:$J103) + Calibration!$C$11</f>
        <v>395.46981976062136</v>
      </c>
      <c r="M74" s="3">
        <f>'3E'!K103</f>
        <v>660.63063452210235</v>
      </c>
      <c r="N74" s="3">
        <f>'3E'!L103</f>
        <v>634.87555789159944</v>
      </c>
      <c r="O74" s="3">
        <f t="shared" si="8"/>
        <v>1.5017036236758874</v>
      </c>
      <c r="Q74" s="3">
        <f>AVERAGE('4E'!$K217:$K247) + Calibration!$C$11</f>
        <v>396.48484578902179</v>
      </c>
      <c r="R74" s="3">
        <f>'4E'!L247</f>
        <v>706.51062516312129</v>
      </c>
      <c r="S74" s="3">
        <f>'4E'!M247</f>
        <v>638.87425106164403</v>
      </c>
      <c r="T74" s="3">
        <f t="shared" si="9"/>
        <v>1.7557904878887018</v>
      </c>
    </row>
    <row r="75" spans="1:20" x14ac:dyDescent="0.25">
      <c r="A75" s="3">
        <f t="shared" si="10"/>
        <v>8.4999999999999911</v>
      </c>
      <c r="B75" s="3">
        <f>AVERAGE('1E'!$J74:$J104) + Calibration!$C$11</f>
        <v>403.62369611037627</v>
      </c>
      <c r="C75" s="2">
        <f>'1E'!K104</f>
        <v>715.04740000668846</v>
      </c>
      <c r="D75" s="2">
        <f>'1E'!L104</f>
        <v>656.43564309135661</v>
      </c>
      <c r="E75" s="3">
        <f t="shared" si="6"/>
        <v>1.7637074507420576</v>
      </c>
      <c r="G75" s="3">
        <f>AVERAGE('2E'!$J74:$J104) + Calibration!$C$11</f>
        <v>401.60946209575525</v>
      </c>
      <c r="H75" s="3">
        <f>'2E'!K104</f>
        <v>625.02713244379311</v>
      </c>
      <c r="I75" s="3">
        <f>'2E'!L104</f>
        <v>643.0790966904126</v>
      </c>
      <c r="J75" s="3">
        <f t="shared" si="7"/>
        <v>1.2652967802074022</v>
      </c>
      <c r="L75" s="3">
        <f>AVERAGE('3E'!$J74:$J104) + Calibration!$C$11</f>
        <v>395.25612927898555</v>
      </c>
      <c r="M75" s="3">
        <f>'3E'!K104</f>
        <v>650.15186533358667</v>
      </c>
      <c r="N75" s="3">
        <f>'3E'!L104</f>
        <v>637.9673212289822</v>
      </c>
      <c r="O75" s="3">
        <f t="shared" si="8"/>
        <v>1.4435686918410082</v>
      </c>
      <c r="Q75" s="3">
        <f>AVERAGE('4E'!$K218:$K248) + Calibration!$C$11</f>
        <v>396.37800054820383</v>
      </c>
      <c r="R75" s="3">
        <f>'4E'!L248</f>
        <v>722.006267020824</v>
      </c>
      <c r="S75" s="3">
        <f>'4E'!M248</f>
        <v>638.87425106164403</v>
      </c>
      <c r="T75" s="3">
        <f t="shared" si="9"/>
        <v>1.8441531346669633</v>
      </c>
    </row>
    <row r="76" spans="1:20" x14ac:dyDescent="0.25">
      <c r="A76" s="3">
        <f t="shared" si="10"/>
        <v>8.583333333333325</v>
      </c>
      <c r="B76" s="3">
        <f>AVERAGE('1E'!$J75:$J105) + Calibration!$C$11</f>
        <v>403.07759841072408</v>
      </c>
      <c r="C76" s="2">
        <f>'1E'!K105</f>
        <v>680.73854329297205</v>
      </c>
      <c r="D76" s="2">
        <f>'1E'!L105</f>
        <v>648.23210429254368</v>
      </c>
      <c r="E76" s="3">
        <f t="shared" si="6"/>
        <v>1.5724964771209236</v>
      </c>
      <c r="G76" s="3">
        <f>AVERAGE('2E'!$J75:$J105) + Calibration!$C$11</f>
        <v>401.03170615124873</v>
      </c>
      <c r="H76" s="3">
        <f>'2E'!K105</f>
        <v>636.80054699690163</v>
      </c>
      <c r="I76" s="3">
        <f>'2E'!L105</f>
        <v>631.08291824292883</v>
      </c>
      <c r="J76" s="3">
        <f t="shared" si="7"/>
        <v>1.3352460202924858</v>
      </c>
      <c r="L76" s="3">
        <f>AVERAGE('3E'!$J75:$J105) + Calibration!$C$11</f>
        <v>395.04243859948821</v>
      </c>
      <c r="M76" s="3">
        <f>'3E'!K105</f>
        <v>638.13565900587935</v>
      </c>
      <c r="N76" s="3">
        <f>'3E'!L105</f>
        <v>638.62691593089448</v>
      </c>
      <c r="O76" s="3">
        <f t="shared" si="8"/>
        <v>1.3767266867983274</v>
      </c>
      <c r="Q76" s="3">
        <f>AVERAGE('4E'!$K219:$K249) + Calibration!$C$11</f>
        <v>396.26126163594779</v>
      </c>
      <c r="R76" s="3">
        <f>'4E'!L249</f>
        <v>687.05006537260715</v>
      </c>
      <c r="S76" s="3">
        <f>'4E'!M249</f>
        <v>641.55380429653928</v>
      </c>
      <c r="T76" s="3">
        <f t="shared" si="9"/>
        <v>1.6468443902185226</v>
      </c>
    </row>
    <row r="77" spans="1:20" x14ac:dyDescent="0.25">
      <c r="A77" s="3">
        <f t="shared" si="10"/>
        <v>8.666666666666659</v>
      </c>
      <c r="B77" s="3">
        <f>AVERAGE('1E'!$J76:$J106) + Calibration!$C$11</f>
        <v>402.662088547292</v>
      </c>
      <c r="C77" s="2">
        <f>'1E'!K106</f>
        <v>678.75608230363878</v>
      </c>
      <c r="D77" s="2">
        <f>'1E'!L106</f>
        <v>645.75865404769741</v>
      </c>
      <c r="E77" s="3">
        <f t="shared" si="6"/>
        <v>1.5636222541856624</v>
      </c>
      <c r="G77" s="3">
        <f>AVERAGE('2E'!$J76:$J106) + Calibration!$C$11</f>
        <v>400.57266674526124</v>
      </c>
      <c r="H77" s="3">
        <f>'2E'!K106</f>
        <v>609.93604779184716</v>
      </c>
      <c r="I77" s="3">
        <f>'2E'!L106</f>
        <v>631.53640995479202</v>
      </c>
      <c r="J77" s="3">
        <f t="shared" si="7"/>
        <v>1.1857021493372095</v>
      </c>
      <c r="L77" s="3">
        <f>AVERAGE('3E'!$J76:$J106) + Calibration!$C$11</f>
        <v>394.86040517553744</v>
      </c>
      <c r="M77" s="3">
        <f>'3E'!K106</f>
        <v>643.35486085113553</v>
      </c>
      <c r="N77" s="3">
        <f>'3E'!L106</f>
        <v>640.19343634307882</v>
      </c>
      <c r="O77" s="3">
        <f t="shared" si="8"/>
        <v>1.4073158769220273</v>
      </c>
      <c r="Q77" s="3">
        <f>AVERAGE('4E'!$K220:$K250) + Calibration!$C$11</f>
        <v>395.98227644475571</v>
      </c>
      <c r="R77" s="3">
        <f>'4E'!L250</f>
        <v>675.47892739944939</v>
      </c>
      <c r="S77" s="3">
        <f>'4E'!M250</f>
        <v>646.66558388035924</v>
      </c>
      <c r="T77" s="3">
        <f t="shared" si="9"/>
        <v>1.582892758575539</v>
      </c>
    </row>
    <row r="78" spans="1:20" x14ac:dyDescent="0.25">
      <c r="A78" s="3">
        <f t="shared" si="10"/>
        <v>8.7499999999999929</v>
      </c>
      <c r="B78" s="3">
        <f>AVERAGE('1E'!$J77:$J107) + Calibration!$C$11</f>
        <v>402.09620370262502</v>
      </c>
      <c r="C78" s="2">
        <f>'1E'!K107</f>
        <v>665.84978781709538</v>
      </c>
      <c r="D78" s="2">
        <f>'1E'!L107</f>
        <v>644.1921295131234</v>
      </c>
      <c r="E78" s="3">
        <f t="shared" si="6"/>
        <v>1.4937339568008456</v>
      </c>
      <c r="G78" s="3">
        <f>AVERAGE('2E'!$J77:$J107) + Calibration!$C$11</f>
        <v>400.06020531244934</v>
      </c>
      <c r="H78" s="3">
        <f>'2E'!K107</f>
        <v>628.70884455373914</v>
      </c>
      <c r="I78" s="3">
        <f>'2E'!L107</f>
        <v>630.83558311217928</v>
      </c>
      <c r="J78" s="3">
        <f t="shared" si="7"/>
        <v>1.2949216889609765</v>
      </c>
      <c r="L78" s="3">
        <f>AVERAGE('3E'!$J77:$J107) + Calibration!$C$11</f>
        <v>394.76543241958984</v>
      </c>
      <c r="M78" s="3">
        <f>'3E'!K107</f>
        <v>644.68997286011324</v>
      </c>
      <c r="N78" s="3">
        <f>'3E'!L107</f>
        <v>629.96988542021813</v>
      </c>
      <c r="O78" s="3">
        <f t="shared" si="8"/>
        <v>1.4154149751073448</v>
      </c>
      <c r="Q78" s="3">
        <f>AVERAGE('4E'!$K221:$K251) + Calibration!$C$11</f>
        <v>395.88730368880817</v>
      </c>
      <c r="R78" s="3">
        <f>'4E'!L251</f>
        <v>680.05073171408685</v>
      </c>
      <c r="S78" s="3">
        <f>'4E'!M251</f>
        <v>643.98602652307432</v>
      </c>
      <c r="T78" s="3">
        <f t="shared" si="9"/>
        <v>1.609322440668985</v>
      </c>
    </row>
    <row r="79" spans="1:20" x14ac:dyDescent="0.25">
      <c r="A79" s="3">
        <f t="shared" si="10"/>
        <v>8.8333333333333268</v>
      </c>
      <c r="B79" s="3">
        <f>AVERAGE('1E'!$J78:$J108) + Calibration!$C$11</f>
        <v>401.53032004512733</v>
      </c>
      <c r="C79" s="2">
        <f>'1E'!K108</f>
        <v>667.62996818062277</v>
      </c>
      <c r="D79" s="2">
        <f>'1E'!L108</f>
        <v>643.98602652307432</v>
      </c>
      <c r="E79" s="3">
        <f t="shared" si="6"/>
        <v>1.507020583804606</v>
      </c>
      <c r="G79" s="3">
        <f>AVERAGE('2E'!$J78:$J108) + Calibration!$C$11</f>
        <v>399.65458892259386</v>
      </c>
      <c r="H79" s="3">
        <f>'2E'!K108</f>
        <v>625.02713244379311</v>
      </c>
      <c r="I79" s="3">
        <f>'2E'!L108</f>
        <v>630.83558311217928</v>
      </c>
      <c r="J79" s="3">
        <f t="shared" si="7"/>
        <v>1.2763679489643844</v>
      </c>
      <c r="L79" s="3">
        <f>AVERAGE('3E'!$J78:$J108) + Calibration!$C$11</f>
        <v>394.39147467031188</v>
      </c>
      <c r="M79" s="3">
        <f>'3E'!K108</f>
        <v>621.74997753960372</v>
      </c>
      <c r="N79" s="3">
        <f>'3E'!L108</f>
        <v>629.96988542021813</v>
      </c>
      <c r="O79" s="3">
        <f t="shared" si="8"/>
        <v>1.2876151702108054</v>
      </c>
      <c r="Q79" s="3">
        <f>AVERAGE('4E'!$K222:$K252) + Calibration!$C$11</f>
        <v>395.72703622330442</v>
      </c>
      <c r="R79" s="3">
        <f>'4E'!L252</f>
        <v>758.05483745368281</v>
      </c>
      <c r="S79" s="3">
        <f>'4E'!M252</f>
        <v>630.42337300969177</v>
      </c>
      <c r="T79" s="3">
        <f t="shared" si="9"/>
        <v>2.0519961539400757</v>
      </c>
    </row>
    <row r="80" spans="1:20" x14ac:dyDescent="0.25">
      <c r="A80" s="3">
        <f t="shared" si="10"/>
        <v>8.9166666666666607</v>
      </c>
      <c r="B80" s="3">
        <f>AVERAGE('1E'!$J79:$J109) + Calibration!$C$11</f>
        <v>400.97432867403694</v>
      </c>
      <c r="C80" s="2">
        <f>'1E'!K109</f>
        <v>661.92533248281359</v>
      </c>
      <c r="D80" s="2">
        <f>'1E'!L109</f>
        <v>643.53253893360068</v>
      </c>
      <c r="E80" s="3">
        <f t="shared" si="6"/>
        <v>1.4778619094755698</v>
      </c>
      <c r="G80" s="3">
        <f>AVERAGE('2E'!$J79:$J109) + Calibration!$C$11</f>
        <v>399.38747641413386</v>
      </c>
      <c r="H80" s="3">
        <f>'2E'!K109</f>
        <v>648.37168497005928</v>
      </c>
      <c r="I80" s="3">
        <f>'2E'!L109</f>
        <v>640.64687858626701</v>
      </c>
      <c r="J80" s="3">
        <f t="shared" si="7"/>
        <v>1.4100895283597588</v>
      </c>
      <c r="L80" s="3">
        <f>AVERAGE('3E'!$J79:$J109) + Calibration!$C$11</f>
        <v>394.08083242143488</v>
      </c>
      <c r="M80" s="3">
        <f>'3E'!K109</f>
        <v>640.52272575123266</v>
      </c>
      <c r="N80" s="3">
        <f>'3E'!L109</f>
        <v>633.51514046946409</v>
      </c>
      <c r="O80" s="3">
        <f t="shared" si="8"/>
        <v>1.3956914583016453</v>
      </c>
      <c r="Q80" s="3">
        <f>AVERAGE('4E'!$K223:$K253) + Calibration!$C$11</f>
        <v>395.52521802867756</v>
      </c>
      <c r="R80" s="3">
        <f>'4E'!L253</f>
        <v>759.14721028418012</v>
      </c>
      <c r="S80" s="3">
        <f>'4E'!M253</f>
        <v>631.53640995479202</v>
      </c>
      <c r="T80" s="3">
        <f t="shared" si="9"/>
        <v>2.0593256356883725</v>
      </c>
    </row>
    <row r="81" spans="1:20" x14ac:dyDescent="0.25">
      <c r="A81" s="3">
        <f t="shared" si="10"/>
        <v>8.9999999999999947</v>
      </c>
      <c r="B81" s="3">
        <f>AVERAGE('1E'!$J80:$J110) + Calibration!$C$11</f>
        <v>400.51529025735732</v>
      </c>
      <c r="C81" s="2">
        <f>'1E'!K110</f>
        <v>658.00082859826864</v>
      </c>
      <c r="D81" s="2">
        <f>'1E'!L110</f>
        <v>644.6456212249866</v>
      </c>
      <c r="E81" s="3">
        <f t="shared" si="6"/>
        <v>1.4582356986589444</v>
      </c>
      <c r="G81" s="3">
        <f>AVERAGE('2E'!$J80:$J110) + Calibration!$C$11</f>
        <v>399.36571144499453</v>
      </c>
      <c r="H81" s="3">
        <f>'2E'!K110</f>
        <v>653.18628105929554</v>
      </c>
      <c r="I81" s="3">
        <f>'2E'!L110</f>
        <v>639.98728388435472</v>
      </c>
      <c r="J81" s="3">
        <f t="shared" si="7"/>
        <v>1.4374796272071342</v>
      </c>
      <c r="L81" s="3">
        <f>AVERAGE('3E'!$J80:$J110) + Calibration!$C$11</f>
        <v>393.89879899748399</v>
      </c>
      <c r="M81" s="3">
        <f>'3E'!K110</f>
        <v>635.95092143659519</v>
      </c>
      <c r="N81" s="3">
        <f>'3E'!L110</f>
        <v>629.72255028946847</v>
      </c>
      <c r="O81" s="3">
        <f t="shared" si="8"/>
        <v>1.3708305645093979</v>
      </c>
      <c r="Q81" s="3">
        <f>AVERAGE('4E'!$K224:$K254) + Calibration!$C$11</f>
        <v>395.321419833449</v>
      </c>
      <c r="R81" s="3">
        <f>'4E'!L254</f>
        <v>696.67920495496116</v>
      </c>
      <c r="S81" s="3">
        <f>'4E'!M254</f>
        <v>633.51514046946409</v>
      </c>
      <c r="T81" s="3">
        <f t="shared" si="9"/>
        <v>1.7067004351566604</v>
      </c>
    </row>
    <row r="82" spans="1:20" x14ac:dyDescent="0.25">
      <c r="A82" s="3">
        <f t="shared" si="10"/>
        <v>9.0833333333333286</v>
      </c>
      <c r="B82" s="3">
        <f>AVERAGE('1E'!$J81:$J111) + Calibration!$C$11</f>
        <v>400.17496857705805</v>
      </c>
      <c r="C82" s="2">
        <f>'1E'!K111</f>
        <v>635.50590163230879</v>
      </c>
      <c r="D82" s="2">
        <f>'1E'!L111</f>
        <v>634.17473104898659</v>
      </c>
      <c r="E82" s="3">
        <f t="shared" si="6"/>
        <v>1.3327659867465249</v>
      </c>
      <c r="G82" s="3">
        <f>AVERAGE('2E'!$J81:$J111) + Calibration!$C$11</f>
        <v>399.17378573463645</v>
      </c>
      <c r="H82" s="3">
        <f>'2E'!K111</f>
        <v>652.33665549898922</v>
      </c>
      <c r="I82" s="3">
        <f>'2E'!L111</f>
        <v>635.28776799408706</v>
      </c>
      <c r="J82" s="3">
        <f t="shared" si="7"/>
        <v>1.4337548300539544</v>
      </c>
      <c r="L82" s="3">
        <f>AVERAGE('3E'!$J81:$J111) + Calibration!$C$11</f>
        <v>393.79195355880461</v>
      </c>
      <c r="M82" s="3">
        <f>'3E'!K111</f>
        <v>634.17074107306792</v>
      </c>
      <c r="N82" s="3">
        <f>'3E'!L111</f>
        <v>636.19469370435922</v>
      </c>
      <c r="O82" s="3">
        <f t="shared" si="8"/>
        <v>1.3613538508308407</v>
      </c>
      <c r="Q82" s="3">
        <f>AVERAGE('4E'!$K225:$K255) + Calibration!$C$11</f>
        <v>395.02264888227296</v>
      </c>
      <c r="R82" s="3">
        <f>'4E'!L255</f>
        <v>652.74120865889074</v>
      </c>
      <c r="S82" s="3">
        <f>'4E'!M255</f>
        <v>631.08291824292883</v>
      </c>
      <c r="T82" s="3">
        <f t="shared" si="9"/>
        <v>1.4595553851092569</v>
      </c>
    </row>
    <row r="83" spans="1:20" x14ac:dyDescent="0.25">
      <c r="A83" s="3">
        <f t="shared" si="10"/>
        <v>9.1666666666666625</v>
      </c>
      <c r="B83" s="3">
        <f>AVERAGE('1E'!$J82:$J112) + Calibration!$C$11</f>
        <v>399.9078558707364</v>
      </c>
      <c r="C83" s="2">
        <f>'1E'!K112</f>
        <v>629.59893675843057</v>
      </c>
      <c r="D83" s="2">
        <f>'1E'!L112</f>
        <v>631.28907482404247</v>
      </c>
      <c r="E83" s="3">
        <f t="shared" si="6"/>
        <v>1.3008254210010377</v>
      </c>
      <c r="G83" s="3">
        <f>AVERAGE('2E'!$J82:$J112) + Calibration!$C$11</f>
        <v>399.01351708196336</v>
      </c>
      <c r="H83" s="3">
        <f>'2E'!K112</f>
        <v>694.2921422554632</v>
      </c>
      <c r="I83" s="3">
        <f>'2E'!L112</f>
        <v>635.28776799408706</v>
      </c>
      <c r="J83" s="3">
        <f t="shared" si="7"/>
        <v>1.672271907204492</v>
      </c>
      <c r="L83" s="3">
        <f>AVERAGE('3E'!$J82:$J112) + Calibration!$C$11</f>
        <v>393.85526925706694</v>
      </c>
      <c r="M83" s="3">
        <f>'3E'!K112</f>
        <v>625.02713244379311</v>
      </c>
      <c r="N83" s="3">
        <f>'3E'!L112</f>
        <v>631.53640995479202</v>
      </c>
      <c r="O83" s="3">
        <f t="shared" si="8"/>
        <v>1.3092116380457084</v>
      </c>
      <c r="Q83" s="3">
        <f>AVERAGE('4E'!$K226:$K256) + Calibration!$C$11</f>
        <v>394.57350294986207</v>
      </c>
      <c r="R83" s="3">
        <f>'4E'!L256</f>
        <v>655.16874204862893</v>
      </c>
      <c r="S83" s="3">
        <f>'4E'!M256</f>
        <v>642.41950611088998</v>
      </c>
      <c r="T83" s="3">
        <f t="shared" si="9"/>
        <v>1.475847082531105</v>
      </c>
    </row>
    <row r="84" spans="1:20" x14ac:dyDescent="0.25">
      <c r="A84" s="3">
        <f t="shared" si="10"/>
        <v>9.2499999999999964</v>
      </c>
      <c r="B84" s="3">
        <f>AVERAGE('1E'!$J83:$J113) + Calibration!$C$11</f>
        <v>399.87619861518982</v>
      </c>
      <c r="C84" s="2">
        <f>'1E'!K113</f>
        <v>650.15186533358667</v>
      </c>
      <c r="D84" s="2">
        <f>'1E'!L113</f>
        <v>632.19600053431475</v>
      </c>
      <c r="E84" s="3">
        <f t="shared" si="6"/>
        <v>1.4174035328975472</v>
      </c>
      <c r="G84" s="3">
        <f>AVERAGE('2E'!$J83:$J113) + Calibration!$C$11</f>
        <v>398.88490706986778</v>
      </c>
      <c r="H84" s="3">
        <f>'2E'!K113</f>
        <v>656.26111083327089</v>
      </c>
      <c r="I84" s="3">
        <f>'2E'!L113</f>
        <v>635.7412555835607</v>
      </c>
      <c r="J84" s="3">
        <f t="shared" si="7"/>
        <v>1.4576164965668674</v>
      </c>
      <c r="L84" s="3">
        <f>AVERAGE('3E'!$J83:$J113) + Calibration!$C$11</f>
        <v>393.76820997409448</v>
      </c>
      <c r="M84" s="3">
        <f>'3E'!K113</f>
        <v>620.85988533491252</v>
      </c>
      <c r="N84" s="3">
        <f>'3E'!L113</f>
        <v>640.19343634307882</v>
      </c>
      <c r="O84" s="3">
        <f t="shared" si="8"/>
        <v>1.2861040274850903</v>
      </c>
      <c r="Q84" s="3">
        <f>AVERAGE('4E'!$K227:$K257) + Calibration!$C$11</f>
        <v>394.04917002148761</v>
      </c>
      <c r="R84" s="3">
        <f>'4E'!L257</f>
        <v>652.53893207893987</v>
      </c>
      <c r="S84" s="3">
        <f>'4E'!M257</f>
        <v>636.19469370435922</v>
      </c>
      <c r="T84" s="3">
        <f t="shared" si="9"/>
        <v>1.4639229884474727</v>
      </c>
    </row>
    <row r="85" spans="1:20" x14ac:dyDescent="0.25">
      <c r="A85" s="3">
        <f t="shared" si="10"/>
        <v>9.3333333333333304</v>
      </c>
      <c r="B85" s="3">
        <f>AVERAGE('1E'!$J84:$J114) + Calibration!$C$11</f>
        <v>399.72582363395497</v>
      </c>
      <c r="C85" s="2">
        <f>'1E'!K114</f>
        <v>710.67787227200188</v>
      </c>
      <c r="D85" s="2">
        <f>'1E'!L114</f>
        <v>631.74251294484111</v>
      </c>
      <c r="E85" s="3">
        <f t="shared" si="6"/>
        <v>1.7610362928219105</v>
      </c>
      <c r="G85" s="3">
        <f>AVERAGE('2E'!$J84:$J114) + Calibration!$C$11</f>
        <v>398.86314210072851</v>
      </c>
      <c r="H85" s="3">
        <f>'2E'!K114</f>
        <v>696.23418515067476</v>
      </c>
      <c r="I85" s="3">
        <f>'2E'!L114</f>
        <v>633.30903335702544</v>
      </c>
      <c r="J85" s="3">
        <f t="shared" si="7"/>
        <v>1.684122042414441</v>
      </c>
      <c r="L85" s="3">
        <f>AVERAGE('3E'!$J84:$J114) + Calibration!$C$11</f>
        <v>393.86516174133578</v>
      </c>
      <c r="M85" s="3">
        <f>'3E'!K114</f>
        <v>618.67509921536521</v>
      </c>
      <c r="N85" s="3">
        <f>'3E'!L114</f>
        <v>640.19343634307882</v>
      </c>
      <c r="O85" s="3">
        <f t="shared" si="8"/>
        <v>1.2731817031365578</v>
      </c>
      <c r="Q85" s="3">
        <f>AVERAGE('4E'!$K228:$K258) + Calibration!$C$11</f>
        <v>393.68510436075536</v>
      </c>
      <c r="R85" s="3">
        <f>'4E'!L258</f>
        <v>688.38522593184814</v>
      </c>
      <c r="S85" s="3">
        <f>'4E'!M258</f>
        <v>646.8716868704081</v>
      </c>
      <c r="T85" s="3">
        <f t="shared" si="9"/>
        <v>1.6689956276500424</v>
      </c>
    </row>
    <row r="86" spans="1:20" x14ac:dyDescent="0.25">
      <c r="A86" s="3">
        <f t="shared" si="10"/>
        <v>9.4166666666666643</v>
      </c>
      <c r="B86" s="3">
        <f>AVERAGE('1E'!$J85:$J115) + Calibration!$C$11</f>
        <v>399.54379021000415</v>
      </c>
      <c r="C86" s="2">
        <f>'1E'!K115</f>
        <v>775.77568352505455</v>
      </c>
      <c r="D86" s="2">
        <f>'1E'!L115</f>
        <v>632.19600053431475</v>
      </c>
      <c r="E86" s="3">
        <f t="shared" si="6"/>
        <v>2.1307401625005307</v>
      </c>
      <c r="G86" s="3">
        <f>AVERAGE('2E'!$J85:$J115) + Calibration!$C$11</f>
        <v>398.67121639037038</v>
      </c>
      <c r="H86" s="3">
        <f>'2E'!K115</f>
        <v>717.63674333199253</v>
      </c>
      <c r="I86" s="3">
        <f>'2E'!L115</f>
        <v>630.17603787894211</v>
      </c>
      <c r="J86" s="3">
        <f t="shared" si="7"/>
        <v>1.8064195800076579</v>
      </c>
      <c r="L86" s="3">
        <f>AVERAGE('3E'!$J85:$J115) + Calibration!$C$11</f>
        <v>394.04719516528655</v>
      </c>
      <c r="M86" s="3">
        <f>'3E'!K115</f>
        <v>620.41481698036284</v>
      </c>
      <c r="N86" s="3">
        <f>'3E'!L115</f>
        <v>635.28776799408706</v>
      </c>
      <c r="O86" s="3">
        <f t="shared" si="8"/>
        <v>1.2820034448467625</v>
      </c>
      <c r="Q86" s="3">
        <f>AVERAGE('4E'!$K229:$K259) + Calibration!$C$11</f>
        <v>393.40809818085711</v>
      </c>
      <c r="R86" s="3">
        <f>'4E'!L259</f>
        <v>693.60437518098581</v>
      </c>
      <c r="S86" s="3">
        <f>'4E'!M259</f>
        <v>641.7599114089777</v>
      </c>
      <c r="T86" s="3">
        <f t="shared" si="9"/>
        <v>1.7001223856949423</v>
      </c>
    </row>
    <row r="87" spans="1:20" x14ac:dyDescent="0.25">
      <c r="A87" s="3">
        <f t="shared" si="10"/>
        <v>9.4999999999999982</v>
      </c>
      <c r="B87" s="3">
        <f>AVERAGE('1E'!$J86:$J116) + Calibration!$C$11</f>
        <v>399.42705129774811</v>
      </c>
      <c r="C87" s="2">
        <f>'1E'!K116</f>
        <v>840.42847092796558</v>
      </c>
      <c r="D87" s="2">
        <f>'1E'!L116</f>
        <v>633.76247560021363</v>
      </c>
      <c r="E87" s="3">
        <f t="shared" si="6"/>
        <v>2.4975539108243514</v>
      </c>
      <c r="G87" s="3">
        <f>AVERAGE('2E'!$J86:$J116) + Calibration!$C$11</f>
        <v>398.6296656612472</v>
      </c>
      <c r="H87" s="3">
        <f>'2E'!K116</f>
        <v>685.95769658796507</v>
      </c>
      <c r="I87" s="3">
        <f>'2E'!L116</f>
        <v>627.9499227648455</v>
      </c>
      <c r="J87" s="3">
        <f t="shared" si="7"/>
        <v>1.6272447556568208</v>
      </c>
      <c r="L87" s="3">
        <f>AVERAGE('3E'!$J86:$J116) + Calibration!$C$11</f>
        <v>394.15404040610446</v>
      </c>
      <c r="M87" s="3">
        <f>'3E'!K116</f>
        <v>612.32311453720047</v>
      </c>
      <c r="N87" s="3">
        <f>'3E'!L116</f>
        <v>639.73994875360518</v>
      </c>
      <c r="O87" s="3">
        <f t="shared" si="8"/>
        <v>1.2355720414096163</v>
      </c>
      <c r="Q87" s="3">
        <f>AVERAGE('4E'!$K230:$K260) + Calibration!$C$11</f>
        <v>392.85210700762826</v>
      </c>
      <c r="R87" s="3">
        <f>'4E'!L260</f>
        <v>692.30968126612981</v>
      </c>
      <c r="S87" s="3">
        <f>'4E'!M260</f>
        <v>642.21339899845134</v>
      </c>
      <c r="T87" s="3">
        <f t="shared" si="9"/>
        <v>1.6959388392500474</v>
      </c>
    </row>
    <row r="88" spans="1:20" x14ac:dyDescent="0.25">
      <c r="A88" s="3">
        <f t="shared" si="10"/>
        <v>9.5833333333333321</v>
      </c>
      <c r="B88" s="3">
        <f>AVERAGE('1E'!$J87:$J117) + Calibration!$C$11</f>
        <v>399.41715782417145</v>
      </c>
      <c r="C88" s="2">
        <f>'1E'!K117</f>
        <v>758.94492965837412</v>
      </c>
      <c r="D88" s="2">
        <f>'1E'!L117</f>
        <v>634.87555789159944</v>
      </c>
      <c r="E88" s="3">
        <f t="shared" si="6"/>
        <v>2.0361385533575072</v>
      </c>
      <c r="G88" s="3">
        <f>AVERAGE('2E'!$J87:$J117) + Calibration!$C$11</f>
        <v>398.82159137160522</v>
      </c>
      <c r="H88" s="3">
        <f>'2E'!K117</f>
        <v>721.35891804046832</v>
      </c>
      <c r="I88" s="3">
        <f>'2E'!L117</f>
        <v>627.74381977479652</v>
      </c>
      <c r="J88" s="3">
        <f t="shared" si="7"/>
        <v>1.8266480010066926</v>
      </c>
      <c r="L88" s="3">
        <f>AVERAGE('3E'!$J87:$J117) + Calibration!$C$11</f>
        <v>394.24109988693851</v>
      </c>
      <c r="M88" s="3">
        <f>'3E'!K117</f>
        <v>619.56519142005652</v>
      </c>
      <c r="N88" s="3">
        <f>'3E'!L117</f>
        <v>646.21209216849593</v>
      </c>
      <c r="O88" s="3">
        <f t="shared" si="8"/>
        <v>1.2760935474615027</v>
      </c>
      <c r="Q88" s="3">
        <f>AVERAGE('4E'!$K231:$K261) + Calibration!$C$11</f>
        <v>392.44649081563449</v>
      </c>
      <c r="R88" s="3">
        <f>'4E'!L261</f>
        <v>677.46138838878278</v>
      </c>
      <c r="S88" s="3">
        <f>'4E'!M261</f>
        <v>646.66558388035924</v>
      </c>
      <c r="T88" s="3">
        <f t="shared" si="9"/>
        <v>1.6141446271848758</v>
      </c>
    </row>
    <row r="89" spans="1:20" x14ac:dyDescent="0.25">
      <c r="A89" s="3">
        <f t="shared" si="10"/>
        <v>9.6666666666666661</v>
      </c>
      <c r="B89" s="3">
        <f>AVERAGE('1E'!$J88:$J118) + Calibration!$C$11</f>
        <v>399.40726415273332</v>
      </c>
      <c r="C89" s="2">
        <f>'1E'!K118</f>
        <v>713.06493901735519</v>
      </c>
      <c r="D89" s="2">
        <f>'1E'!L118</f>
        <v>633.76247560021363</v>
      </c>
      <c r="E89" s="3">
        <f t="shared" si="6"/>
        <v>1.7763592533898775</v>
      </c>
      <c r="G89" s="3">
        <f>AVERAGE('2E'!$J88:$J118) + Calibration!$C$11</f>
        <v>399.02538956683389</v>
      </c>
      <c r="H89" s="3">
        <f>'2E'!K118</f>
        <v>762.8693849926558</v>
      </c>
      <c r="I89" s="3">
        <f>'2E'!L118</f>
        <v>629.51644729941961</v>
      </c>
      <c r="J89" s="3">
        <f t="shared" si="7"/>
        <v>2.0605829216325118</v>
      </c>
      <c r="L89" s="3">
        <f>AVERAGE('3E'!$J88:$J118) + Calibration!$C$11</f>
        <v>394.52997716667625</v>
      </c>
      <c r="M89" s="3">
        <f>'3E'!K118</f>
        <v>620.65760875496164</v>
      </c>
      <c r="N89" s="3">
        <f>'3E'!L118</f>
        <v>642.87299370036362</v>
      </c>
      <c r="O89" s="3">
        <f t="shared" si="8"/>
        <v>1.2806442915588121</v>
      </c>
      <c r="Q89" s="3">
        <f>AVERAGE('4E'!$K232:$K262) + Calibration!$C$11</f>
        <v>392.13584718172649</v>
      </c>
      <c r="R89" s="3">
        <f>'4E'!L262</f>
        <v>706.71295433919045</v>
      </c>
      <c r="S89" s="3">
        <f>'4E'!M262</f>
        <v>646.21209216849593</v>
      </c>
      <c r="T89" s="3">
        <f t="shared" si="9"/>
        <v>1.7815663380306739</v>
      </c>
    </row>
    <row r="90" spans="1:20" x14ac:dyDescent="0.25">
      <c r="A90" s="3">
        <f t="shared" si="10"/>
        <v>9.75</v>
      </c>
      <c r="B90" s="3">
        <f>AVERAGE('1E'!$J89:$J119) + Calibration!$C$11</f>
        <v>399.39737166846447</v>
      </c>
      <c r="C90" s="2">
        <f>'1E'!K119</f>
        <v>752.18833922418935</v>
      </c>
      <c r="D90" s="2">
        <f>'1E'!L119</f>
        <v>633.96862805893772</v>
      </c>
      <c r="E90" s="3">
        <f t="shared" si="6"/>
        <v>1.9979855426794944</v>
      </c>
      <c r="G90" s="3">
        <f>AVERAGE('2E'!$J89:$J119) + Calibration!$C$11</f>
        <v>399.38945502970455</v>
      </c>
      <c r="H90" s="3">
        <f>'2E'!K119</f>
        <v>676.77362536016074</v>
      </c>
      <c r="I90" s="3">
        <f>'2E'!L119</f>
        <v>635.08166088164842</v>
      </c>
      <c r="J90" s="3">
        <f t="shared" si="7"/>
        <v>1.5709290006152381</v>
      </c>
      <c r="L90" s="3">
        <f>AVERAGE('3E'!$J89:$J119) + Calibration!$C$11</f>
        <v>394.87227785826923</v>
      </c>
      <c r="M90" s="3">
        <f>'3E'!K119</f>
        <v>652.74120865889074</v>
      </c>
      <c r="N90" s="3">
        <f>'3E'!L119</f>
        <v>640.19343634307882</v>
      </c>
      <c r="O90" s="3">
        <f t="shared" si="8"/>
        <v>1.4604069917534943</v>
      </c>
      <c r="Q90" s="3">
        <f>AVERAGE('4E'!$K233:$K263) + Calibration!$C$11</f>
        <v>391.72033850546381</v>
      </c>
      <c r="R90" s="3">
        <f>'4E'!L263</f>
        <v>770.96108743581829</v>
      </c>
      <c r="S90" s="3">
        <f>'4E'!M263</f>
        <v>639.98728388435472</v>
      </c>
      <c r="T90" s="3">
        <f t="shared" si="9"/>
        <v>2.1477804230861079</v>
      </c>
    </row>
    <row r="91" spans="1:20" x14ac:dyDescent="0.25">
      <c r="A91" s="3">
        <f t="shared" si="10"/>
        <v>9.8333333333333339</v>
      </c>
      <c r="B91" s="3">
        <f>AVERAGE('1E'!$J90:$J120) + Calibration!$C$11</f>
        <v>399.38549918359399</v>
      </c>
      <c r="C91" s="2">
        <f>'1E'!K120</f>
        <v>780.79255619424157</v>
      </c>
      <c r="D91" s="2">
        <f>'1E'!L120</f>
        <v>634.62822276084989</v>
      </c>
      <c r="E91" s="3">
        <f t="shared" si="6"/>
        <v>2.1600490258097071</v>
      </c>
      <c r="G91" s="3">
        <f>AVERAGE('2E'!$J90:$J120) + Calibration!$C$11</f>
        <v>399.8702594048313</v>
      </c>
      <c r="H91" s="3">
        <f>'2E'!K120</f>
        <v>642.50518674056593</v>
      </c>
      <c r="I91" s="3">
        <f>'2E'!L120</f>
        <v>631.28907482404247</v>
      </c>
      <c r="J91" s="3">
        <f t="shared" si="7"/>
        <v>1.3741312038815567</v>
      </c>
      <c r="L91" s="3">
        <f>AVERAGE('3E'!$J90:$J120) + Calibration!$C$11</f>
        <v>395.36495353109706</v>
      </c>
      <c r="M91" s="3">
        <f>'3E'!K120</f>
        <v>633.96846044726192</v>
      </c>
      <c r="N91" s="3">
        <f>'3E'!L120</f>
        <v>635.08166088164842</v>
      </c>
      <c r="O91" s="3">
        <f t="shared" si="8"/>
        <v>1.3512997811539014</v>
      </c>
      <c r="Q91" s="3">
        <f>AVERAGE('4E'!$K234:$K264) + Calibration!$C$11</f>
        <v>391.31472211560833</v>
      </c>
      <c r="R91" s="3">
        <f>'4E'!L264</f>
        <v>703.88081923928758</v>
      </c>
      <c r="S91" s="3">
        <f>'4E'!M264</f>
        <v>636.19469370435922</v>
      </c>
      <c r="T91" s="3">
        <f t="shared" si="9"/>
        <v>1.7701772454994129</v>
      </c>
    </row>
    <row r="92" spans="1:20" x14ac:dyDescent="0.25">
      <c r="A92" s="3">
        <f t="shared" si="10"/>
        <v>9.9166666666666679</v>
      </c>
      <c r="B92" s="3">
        <f>AVERAGE('1E'!$J91:$J121) + Calibration!$C$11</f>
        <v>399.37560689718669</v>
      </c>
      <c r="C92" s="2">
        <f>'1E'!K121</f>
        <v>758.29758067801845</v>
      </c>
      <c r="D92" s="2">
        <f>'1E'!L121</f>
        <v>638.21465635973186</v>
      </c>
      <c r="E92" s="3">
        <f t="shared" si="6"/>
        <v>2.0327076952468119</v>
      </c>
      <c r="G92" s="3">
        <f>AVERAGE('2E'!$J91:$J121) + Calibration!$C$11</f>
        <v>400.20068879872321</v>
      </c>
      <c r="H92" s="3">
        <f>'2E'!K121</f>
        <v>691.66233228577414</v>
      </c>
      <c r="I92" s="3">
        <f>'2E'!L121</f>
        <v>633.06169822627589</v>
      </c>
      <c r="J92" s="3">
        <f t="shared" si="7"/>
        <v>1.6506549302194089</v>
      </c>
      <c r="L92" s="3">
        <f>AVERAGE('3E'!$J91:$J121) + Calibration!$C$11</f>
        <v>395.95260195987254</v>
      </c>
      <c r="M92" s="3">
        <f>'3E'!K121</f>
        <v>619.76751655027044</v>
      </c>
      <c r="N92" s="3">
        <f>'3E'!L121</f>
        <v>639.98728388435472</v>
      </c>
      <c r="O92" s="3">
        <f t="shared" si="8"/>
        <v>1.267546521062864</v>
      </c>
      <c r="Q92" s="3">
        <f>AVERAGE('4E'!$K235:$K265) + Calibration!$C$11</f>
        <v>391.02584345083966</v>
      </c>
      <c r="R92" s="3">
        <f>'4E'!L265</f>
        <v>688.14243415724911</v>
      </c>
      <c r="S92" s="3">
        <f>'4E'!M265</f>
        <v>635.28776799408706</v>
      </c>
      <c r="T92" s="3">
        <f t="shared" si="9"/>
        <v>1.6826809848181827</v>
      </c>
    </row>
    <row r="93" spans="1:20" x14ac:dyDescent="0.25">
      <c r="B93" s="3">
        <f>AVERAGE(B2:B92)</f>
        <v>401.41432864723851</v>
      </c>
      <c r="D93" s="3">
        <f>AVERAGE(D2:D92)</f>
        <v>638.36857947064891</v>
      </c>
      <c r="G93" s="3">
        <f>AVERAGE(G2:G92)</f>
        <v>404.23038115131129</v>
      </c>
      <c r="I93" s="3">
        <f>AVERAGE(I2:I92)</f>
        <v>636.20157301069798</v>
      </c>
      <c r="L93" s="3">
        <f>AVERAGE(L2:L92)</f>
        <v>395.37099911622596</v>
      </c>
      <c r="N93" s="3">
        <f>AVERAGE(N2:N92)</f>
        <v>632.61509782148528</v>
      </c>
      <c r="Q93" s="3">
        <f>AVERAGE(Q2:Q92)</f>
        <v>394.22959906301855</v>
      </c>
      <c r="S93" s="3">
        <f>AVERAGE(S2:S92)</f>
        <v>633.78218964591667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3" sqref="B3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41751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-24.730090991918701</v>
      </c>
      <c r="D11" s="2">
        <f>AVERAGE(E11:E14)</f>
        <v>424.7300909919187</v>
      </c>
      <c r="E11" s="2">
        <f>AVERAGE('4E'!O2)</f>
        <v>418.54760741998774</v>
      </c>
    </row>
    <row r="12" spans="1:5" x14ac:dyDescent="0.25">
      <c r="E12" s="2">
        <f>'3E'!N2</f>
        <v>420.5025902048535</v>
      </c>
    </row>
    <row r="13" spans="1:5" x14ac:dyDescent="0.25">
      <c r="E13" s="2">
        <f>'2E'!N2</f>
        <v>428.49174389648482</v>
      </c>
    </row>
    <row r="14" spans="1:5" x14ac:dyDescent="0.25">
      <c r="E14" s="2">
        <f>'1E'!N2</f>
        <v>431.37842244634874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4E</vt:lpstr>
      <vt:lpstr>3E</vt:lpstr>
      <vt:lpstr>2E</vt:lpstr>
      <vt:lpstr>1E</vt:lpstr>
      <vt:lpstr>1E - 2E - 3E - 4E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2015-04-24T03:28:46Z</dcterms:modified>
</cp:coreProperties>
</file>